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7995" windowWidth="15450" windowHeight="3090" tabRatio="603"/>
  </bookViews>
  <sheets>
    <sheet name="41 2014-П(Ц)" sheetId="2" r:id="rId1"/>
    <sheet name="Лист1" sheetId="4" r:id="rId2"/>
  </sheets>
  <definedNames>
    <definedName name="_xlnm._FilterDatabase" localSheetId="0" hidden="1">'41 2014-П(Ц)'!$A$1:$AA$37</definedName>
    <definedName name="Z_01132C0C_3D01_4D8A_8EA0_B5D52DAFF1EA_.wvu.Cols" localSheetId="0" hidden="1">#VALUE!</definedName>
    <definedName name="Z_01132C0C_3D01_4D8A_8EA0_B5D52DAFF1EA_.wvu.FilterData" localSheetId="0" hidden="1">'41 2014-П(Ц)'!#REF!</definedName>
    <definedName name="Z_27408AF0_22BA_4514_9C63_AEEBDB4CAEAD_.wvu.Cols" localSheetId="0" hidden="1">#VALUE!</definedName>
    <definedName name="Z_27408AF0_22BA_4514_9C63_AEEBDB4CAEAD_.wvu.FilterData" localSheetId="0" hidden="1">'41 2014-П(Ц)'!$1:$1</definedName>
    <definedName name="Z_3B1239A8_1B7F_4DA1_9FB0_A5C9EDC16356_.wvu.FilterData" localSheetId="0" hidden="1">'41 2014-П(Ц)'!#REF!</definedName>
    <definedName name="Z_4D7BB154_C7E3_465F_800E_F112D7C05E2F_.wvu.FilterData" localSheetId="0" hidden="1">'41 2014-П(Ц)'!#REF!</definedName>
    <definedName name="Z_961C7BC2_7610_4F23_BBEF_A66D0013BF24_.wvu.FilterData" localSheetId="0" hidden="1">'41 2014-П(Ц)'!#REF!</definedName>
    <definedName name="Z_99C48FFC_ACDF_49D4_9E61_C0DC7D91FB1A_.wvu.FilterData" localSheetId="0" hidden="1">'41 2014-П(Ц)'!#REF!</definedName>
    <definedName name="Z_C1E7FB06_8C57_4179_ADC4_DBB5D906C1B0_.wvu.FilterData" localSheetId="0" hidden="1">'41 2014-П(Ц)'!#REF!</definedName>
    <definedName name="Z_CC36E9FF_4FF3_429B_86B0_6FFEAD23DFE0_.wvu.FilterData" localSheetId="0" hidden="1">'41 2014-П(Ц)'!#REF!</definedName>
    <definedName name="Z_E176B88B_CE98_46C6_8ED4_AA63628C8D27_.wvu.FilterData" localSheetId="0" hidden="1">'41 2014-П(Ц)'!#REF!</definedName>
    <definedName name="Z_FB16B3EA_5B0C_4363_ADC9_BA654F8F1DA5_.wvu.FilterData" localSheetId="0" hidden="1">'41 2014-П(Ц)'!#REF!</definedName>
  </definedNames>
  <calcPr calcId="145621"/>
  <customWorkbookViews>
    <customWorkbookView name="soloviev.ma - Личное представление" guid="{27408AF0-22BA-4514-9C63-AEEBDB4CAEAD}" mergeInterval="0" personalView="1" maximized="1" xWindow="1" yWindow="1" windowWidth="1276" windowHeight="740" activeSheetId="3"/>
    <customWorkbookView name="golyshev.mn - Личное представление" guid="{01132C0C-3D01-4D8A-8EA0-B5D52DAFF1EA}" mergeInterval="0" personalView="1" maximized="1" xWindow="1" yWindow="1" windowWidth="1276" windowHeight="713" activeSheetId="2"/>
  </customWorkbookViews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G3" i="4"/>
  <c r="C3" i="4"/>
  <c r="S35" i="2" l="1"/>
  <c r="R35" i="2"/>
  <c r="P35" i="2"/>
  <c r="P36" i="2"/>
  <c r="P33" i="2"/>
  <c r="R33" i="2" s="1"/>
  <c r="P37" i="2"/>
  <c r="S34" i="2"/>
  <c r="R34" i="2"/>
  <c r="P34" i="2"/>
  <c r="Q32" i="2" s="1"/>
  <c r="P32" i="2"/>
  <c r="S32" i="2" s="1"/>
  <c r="P31" i="2"/>
  <c r="Q31" i="2" s="1"/>
  <c r="S33" i="2"/>
  <c r="R32" i="2"/>
  <c r="P30" i="2"/>
  <c r="P29" i="2"/>
  <c r="Q29" i="2" s="1"/>
  <c r="P27" i="2"/>
  <c r="S27" i="2" s="1"/>
  <c r="P28" i="2"/>
  <c r="P26" i="2"/>
  <c r="Q26" i="2" s="1"/>
  <c r="P25" i="2"/>
  <c r="S25" i="2" s="1"/>
  <c r="P24" i="2"/>
  <c r="P23" i="2"/>
  <c r="P22" i="2"/>
  <c r="R22" i="2" s="1"/>
  <c r="P21" i="2"/>
  <c r="P20" i="2"/>
  <c r="R20" i="2" s="1"/>
  <c r="P16" i="2"/>
  <c r="S16" i="2" s="1"/>
  <c r="P15" i="2"/>
  <c r="P14" i="2"/>
  <c r="P13" i="2"/>
  <c r="S13" i="2" s="1"/>
  <c r="P12" i="2"/>
  <c r="Q12" i="2" s="1"/>
  <c r="P11" i="2"/>
  <c r="S11" i="2" s="1"/>
  <c r="P10" i="2"/>
  <c r="Q10" i="2" s="1"/>
  <c r="S10" i="2"/>
  <c r="R10" i="2"/>
  <c r="P9" i="2"/>
  <c r="R9" i="2" s="1"/>
  <c r="P8" i="2"/>
  <c r="S7" i="2"/>
  <c r="R7" i="2"/>
  <c r="O7" i="2"/>
  <c r="P7" i="2"/>
  <c r="P6" i="2"/>
  <c r="P5" i="2"/>
  <c r="P4" i="2"/>
  <c r="S3" i="2"/>
  <c r="R3" i="2"/>
  <c r="O3" i="2"/>
  <c r="P3" i="2" s="1"/>
  <c r="P2" i="2"/>
  <c r="S2" i="2" s="1"/>
  <c r="R12" i="2"/>
  <c r="R16" i="2"/>
  <c r="Q9" i="2"/>
  <c r="Q16" i="2" l="1"/>
  <c r="R25" i="2"/>
  <c r="R13" i="2"/>
  <c r="Q25" i="2"/>
  <c r="R24" i="2"/>
  <c r="S24" i="2"/>
  <c r="S5" i="2"/>
  <c r="R5" i="2"/>
  <c r="R11" i="2"/>
  <c r="S9" i="2"/>
  <c r="Q5" i="2"/>
  <c r="Q13" i="2"/>
  <c r="S14" i="2"/>
  <c r="Q11" i="2"/>
  <c r="S20" i="2"/>
  <c r="R26" i="2"/>
  <c r="R14" i="2"/>
  <c r="S26" i="2"/>
  <c r="Q20" i="2"/>
  <c r="Q2" i="2"/>
  <c r="Q6" i="2"/>
  <c r="R27" i="2"/>
  <c r="S4" i="2"/>
  <c r="R4" i="2"/>
  <c r="Q21" i="2"/>
  <c r="R21" i="2"/>
  <c r="R8" i="2"/>
  <c r="S8" i="2"/>
  <c r="S12" i="2"/>
  <c r="S21" i="2"/>
  <c r="S6" i="2"/>
  <c r="R6" i="2"/>
  <c r="S15" i="2"/>
  <c r="R15" i="2"/>
  <c r="S22" i="2"/>
  <c r="Q22" i="2"/>
  <c r="Q15" i="2"/>
  <c r="S28" i="2"/>
  <c r="R28" i="2"/>
  <c r="Q27" i="2"/>
  <c r="S30" i="2"/>
  <c r="R30" i="2"/>
  <c r="S23" i="2"/>
  <c r="R23" i="2"/>
  <c r="Q30" i="2"/>
  <c r="R2" i="2"/>
  <c r="R36" i="2"/>
  <c r="S36" i="2"/>
  <c r="S31" i="2"/>
  <c r="R31" i="2"/>
  <c r="S37" i="2"/>
  <c r="R37" i="2"/>
  <c r="S29" i="2"/>
  <c r="R29" i="2"/>
</calcChain>
</file>

<file path=xl/sharedStrings.xml><?xml version="1.0" encoding="utf-8"?>
<sst xmlns="http://schemas.openxmlformats.org/spreadsheetml/2006/main" count="354" uniqueCount="137">
  <si>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</si>
  <si>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</si>
  <si>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</si>
  <si>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</si>
  <si>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</si>
  <si>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</si>
  <si>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</si>
  <si>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</si>
  <si>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</si>
  <si>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</si>
  <si>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</si>
  <si>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</si>
  <si>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</si>
  <si>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крас</t>
  </si>
  <si>
    <t>н</t>
  </si>
  <si>
    <t>кост</t>
  </si>
  <si>
    <t>к</t>
  </si>
  <si>
    <t>с</t>
  </si>
  <si>
    <t>проект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</si>
  <si>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</si>
  <si>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</si>
  <si>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</si>
  <si>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</si>
  <si>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</si>
  <si>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</si>
  <si>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</si>
  <si>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</si>
  <si>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</si>
  <si>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</si>
  <si>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</si>
  <si>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</si>
  <si>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Павлинов Сергей Владимирович</t>
  </si>
  <si>
    <t xml:space="preserve">Монтаж проектируемой трансформаторной подстанции СТП 10/0,4 кВ с силовым трансформатором мощностью 63 кВА с выполнением работ по межеванию з.у.. </t>
  </si>
  <si>
    <t>Строительство ВЛИ-0,4 кВ от РУ-0,4 кВ проектируемой ТП до границы земельного участка Заявителя с выполнением монтажа н/в ввода.</t>
  </si>
  <si>
    <t>2058-Ц/3(3)-ТП(2014)И</t>
  </si>
  <si>
    <t>ООО "СПЕЦМОНТАЖ"</t>
  </si>
  <si>
    <t>формовочный цех №1, г.Волгореченск, ул.Промышленная, д.15</t>
  </si>
  <si>
    <t>27/2014-П(Ц)</t>
  </si>
  <si>
    <t>кад</t>
  </si>
  <si>
    <t xml:space="preserve">2955-Ц/1(3)-ТП(2014)И </t>
  </si>
  <si>
    <t>Мочалов Сергей Алексеевич</t>
  </si>
  <si>
    <t>жилой дом, Костромской р-он, хут. Затишье, Самсоновская с/а, д. №1</t>
  </si>
  <si>
    <t>Строительство ВЛИ-10 кВ с установкой линейного разъединителя на первой отпаечной опоре от места присоединения  опоры № 99 к ВЛ-10 кВ ф. 10-05 ПС-35/10 кВ «Ильинское»  до РУ-10 кВ проектируемой трансформаторной подстанции 10/0,4 кВ с выполнением работ по межеванию з.у..</t>
  </si>
  <si>
    <t>3109-Ц/1(3)-ТП(2014)И</t>
  </si>
  <si>
    <t xml:space="preserve">Гришина Наталья Федоровна </t>
  </si>
  <si>
    <t>садовый дом, Костромской р-н, СТ "Кубанка", уч. 81</t>
  </si>
  <si>
    <t>Строительство ВЛИ-0,4 кВ от опоры № 2 ВЛИ-0,4 кВ, (инв. № 12009492-00) ф.1 ТП № 776 ПС-35/10 кВ «Коркино», ф. 10-01 до земельного участка заявителя с выполнением монтажа н/в ввода.</t>
  </si>
  <si>
    <t>3110-Ц/1(3)-ТП(2014)И</t>
  </si>
  <si>
    <t xml:space="preserve">Помякшева Елена Сергеевна </t>
  </si>
  <si>
    <t>садовый дом, Костромской р-н, д.  Становщиково, СТ "Надежда", уч. №163</t>
  </si>
  <si>
    <t>Строительство ВЛЗ-10 кВ с установкой линейного разъединителя на первой отпаечной опоре от места присоединения ВЛ-10 кВ (инв. № 12922) ф. 10-04 ПС-35/10 кВ «Коркино»  до РУ-10 кВ проектируемой трансформаторной подстанции 10/0,4 кВ с выполнением работ по межеванию з.у..</t>
  </si>
  <si>
    <t>Строительство ВЛИ-0,4 кВ от РУ-0,4 кВ проектируемой ТП до границы земельного участка Заявителя с выполнением монтажа н/в ввода. Предусмотреть трассу ВЛИ-0,4 кВ через участки: № 164 Морозов, № 214 Петракова</t>
  </si>
  <si>
    <t>2562-Ц/1(3)-ТП(2014)П</t>
  </si>
  <si>
    <t>Лебедев Григорий Васильевич</t>
  </si>
  <si>
    <t>Строительство ВЛИ-0,4 кВ от РУ-0,4 кВ ТП № 53 (инв. № 21181) ф. 10-15 ПС 35/10 кВ «Исаево» до земельног участка Заявителя с выполнением монтажа н/в ввода. Предусмотреть трассу ВЛИ-0,4 кВ от вдоль участков 84-95.</t>
  </si>
  <si>
    <t>выше вли-0,4 кВ</t>
  </si>
  <si>
    <t>Замена существующего силового трансформатора мощностью 63 кВА в ТП № 148 ПС-110/35/6 кВ «СУ ГРЭС» на силовой трансформатор мощностью 160 кВА.</t>
  </si>
  <si>
    <t>Установка дополнительного коммутационного аппарата в РУ-0,4 кВ ТП № 148</t>
  </si>
  <si>
    <t>2691-Ц/1(3)-ТП(2014)И</t>
  </si>
  <si>
    <t>Симонов Дмитрий Владимирович</t>
  </si>
  <si>
    <t>баня, Костромской р-он, д. Коряково, ул. Новая, в 220 м на северо-восток от д. №10</t>
  </si>
  <si>
    <t>Строительство ВЛИ-0,4 кВ от опоры № 1 ВЛ-0,4 кВ, ф.1 ТП № 840  ф. 10-02 (инв.   № 12863) ВЛ-10 кВ ф.10-02 ПС Мотордеталь до земельного участка заявителя с выполнением монтажа н/в ввода.</t>
  </si>
  <si>
    <t>653-Ц/1(3)-ТП(2014)И</t>
  </si>
  <si>
    <t>Земцова Наталья Алексеевна</t>
  </si>
  <si>
    <t>индивидуальный жилой дом (строительство), п. Красное-на-Волге, ул. Заречная, д.14</t>
  </si>
  <si>
    <t>Установка дополнительного коммутационного аппарата в РУ-0,4 кВ ТП № 326</t>
  </si>
  <si>
    <t>Строительство ВЛИ-0,4 кВ от ближайшей проектируемой опоры ВЛИ-0,4 кВ (по дог. ТП № 559-Ц/1(3)-ТП(2014)И Муржухина Н.А.; ТЗ № 13/2014-П(Ц))  ТП № 326 ф. 10-11 ПС-110/35/10 кВ «Красное» до земельного участка заявителя с выполнением монтажа н/в ввода.</t>
  </si>
  <si>
    <t>3151-Ц/1(3)-ТП(2014)И</t>
  </si>
  <si>
    <t>Леснов Юрий Валентинович</t>
  </si>
  <si>
    <t>жилой дом, п.Красное-на-Волге,м/н Королиха, квартал 1 дом 4</t>
  </si>
  <si>
    <t>Строительство ВЛИ-0,4 кВ от ближайшей опоры ВЛ-0,4 кВ ТП №259 (инв.№25335)  ф.10-11 ПС 110/35/10 кВ «Красное» до земельного участка заявителя с выполнением монтажа н/в ввода.</t>
  </si>
  <si>
    <t>3146-Ц/1(3)-ТП(2014)И</t>
  </si>
  <si>
    <t>Волкова Галина Дмитриевна</t>
  </si>
  <si>
    <t>садовый дом, Костромской р-он, СТ "Садко", уч-к № 102</t>
  </si>
  <si>
    <t>3070-Ц/1(3)-ТП(2014)И</t>
  </si>
  <si>
    <t>Покровская Людмила Николаевна</t>
  </si>
  <si>
    <t>садовый дом, Костромской р-н, СТ "Садко". уч. № 122</t>
  </si>
  <si>
    <t>3149-Ц/1(3)-ТП(2014)И</t>
  </si>
  <si>
    <t>Масленникова Нина Леонидовна</t>
  </si>
  <si>
    <t>садовый дом, Костромской р-н, СТ "Садко", уч. 118</t>
  </si>
  <si>
    <t>3133-Ц/1(3)-ТП(2014)И</t>
  </si>
  <si>
    <t>Жаворонкова Антонина Михайловна</t>
  </si>
  <si>
    <t>садовый дом, Костромской р-н, СТ "Садко", уч. № 121</t>
  </si>
  <si>
    <t>Строительство ВЛИ-0,4 кВ от ближайшей опоры ВЛИ-0,4 кВ ТП № 832 (инв. № 13015106-00)  ПС-35/10 кВ «Апраксино», ф. 10-06 до земельных участков заявителей с выполнением монтажа н/в вводов.</t>
  </si>
  <si>
    <t>3134-Ц/1(3)-ТП(2014)И</t>
  </si>
  <si>
    <t>Кучерявых Марина Анатольевна</t>
  </si>
  <si>
    <t>садовый дом, Костромской р-он, Никольская с/а, СТ "Лира", уч-к №11</t>
  </si>
  <si>
    <t>Строительство ВЛИ-0,4 кВ от ближайшей проектируемой опоры ВЛИ-0,4 кВ (по дог. ТП № 2289-Ц/1(3)-ТП(2014)И Беляев В.С.; ТЗ № 30/2014-П(Ц))  ТП № 828 ПС-35/6 кВ «Никольское», ф. 602 до земельного участка заявителя с выполнением монтажа н/в ввода.</t>
  </si>
  <si>
    <t>3173-Ц/1(3)-ТП(2014)И</t>
  </si>
  <si>
    <t>Выдыш Владимир Анатольевич</t>
  </si>
  <si>
    <t xml:space="preserve">жилой дом, д.Синцово ул.Молодежная дом 27 </t>
  </si>
  <si>
    <t>Строительство ВЛИ-0,4 кВ от ближайшей проектируемой опоры ВЛИ-0,4 кВ (по дог. ТП №2934-Ц/1(3)-ТП(2014)И Баздырев В.П.; ТЗ № 39/2014-П(Ц))  проектируемой ТП-10/0,4 кВ  ф. 10-03 ПС-35/10 кВ «Новинки» до земельного участка заявителя с выполнением монтажа н/в ввода.</t>
  </si>
  <si>
    <t>3186-Н/1(3)-ТП(2014)И</t>
  </si>
  <si>
    <t>Липатов Алексей Владимирович</t>
  </si>
  <si>
    <t>жилой дом, Макарьевский р-н, д. Верхник, д.4</t>
  </si>
  <si>
    <t>Строительство ВЛИ-0,4 кВ от опоры №1-1 ВЛ-0,4 кВ ф.№1 ТП №86 (инв № 25538) ф.10-03 ПС 35/10 кВ «Николо-Макарово» до жилого дома с выполнением монтажа н/в ввода.</t>
  </si>
  <si>
    <t>Монтаж дополнительно двух проводов А-35 в одном пролете опор №3-№1-1 ВЛ-0,4 кВ ф.№1 ТП №86.</t>
  </si>
  <si>
    <t>Замена существующих деревянных опор №3, №1-1 ВЛ-0,4 кВ ф.№1 ТП №86 на ж/б.</t>
  </si>
  <si>
    <t>3174-Ц/1(3)-ТП(2014)И</t>
  </si>
  <si>
    <t>Квашнина Ирина Александровна</t>
  </si>
  <si>
    <t>садовый дом, Костромской р-он, Никольская с/а, СТ "Янтарь", уч-к №124</t>
  </si>
  <si>
    <t>Строительство ВЛИ-0,4 кВ от ближайшей опоры ВЛИ-0,4 кВ ТП № 830 (инв. № 24045)  ПС-35/6 кВ «Никольское», ф. 602 до земельного участка заявителя с выполнением монтажа н/в ввода.</t>
  </si>
  <si>
    <t>3150-Ц/1(3)-ТП(2014)И</t>
  </si>
  <si>
    <t>Зайцев Семён Викторович</t>
  </si>
  <si>
    <t>нежилое строение, Красносельский р-н., д. Боровиково, кад № 44:08:010204:130</t>
  </si>
  <si>
    <t>Строительство ВЛИ-0,4 кВ от ближайшей проектируемой опоры ВЛИ-0,4 кВ (по дог. ТП № 1634-Ц/1(3)-ТП(2014)И Уткина М.Л.; ТЗ № 27/2014-П(Ц))  ТП № 235 (инв. № 21145) ПС-35/10 кВ «Исаево», ф. 10-15 до земельного участка заявителя.</t>
  </si>
  <si>
    <t>3177-Ц/1(3)-ТП(2014)И</t>
  </si>
  <si>
    <t>Жукова Светлана Николаевна</t>
  </si>
  <si>
    <t>индивидуальный жилой дом (строительство), Костромской р-он, с. Минское старое, примерно в 5 м на восток от д. №44</t>
  </si>
  <si>
    <t>Замена существующих проводов СИП 4х50, А-35 от РУ-0,4 кВ ТП № 388 ПС-35/10 кВ «Минское», ф. 10-02 до опоры № 12/2 ВЛ-0,4 кВ, ф.2 (инв. № 25120)  на провод СИП сечением не менее 4х95 мм2.</t>
  </si>
  <si>
    <t>Замена существующих деревянных опор №№ 1, 2 ВЛ-0,4 кВ ТТП № 388 на ж/б.</t>
  </si>
  <si>
    <t>3160-Ц/1(3)-ТП(2014)И</t>
  </si>
  <si>
    <t>Неверов Вячеслав Владимирович</t>
  </si>
  <si>
    <t>Строительство ВЛИ-0,4 кВ от ближайшей опоры ВЛ-0,4 кВ (инв. № 13494)  ТП № 58 ПС-35/10 кВ «Исаево», ф. 10-15 до земельного участка заявителя с выполнением монтажа н/в ввода.</t>
  </si>
  <si>
    <t>жилой дом, д.Кузьмино, проезд,  дом 14</t>
  </si>
  <si>
    <t>3176-Ц/1(3)-ТП(2014)И</t>
  </si>
  <si>
    <t>Штин Екатерина Сергеевна</t>
  </si>
  <si>
    <t>индивидуальный жилой дом, г. Кострома, д. Скорбежки, СТ "Текстильщик-2", уч. 64</t>
  </si>
  <si>
    <t>Строительство ВЛИ-0,4 кВ от ближайшей опоры ВЛ-0,4 кВ ТП № 796 (инв.№12009878-00) ПС 110/6 кВ «Северная» до земельного участка заявителя с выполнением монтажа н/в ввода.</t>
  </si>
  <si>
    <t>3116-Ц/1(3)-ТП(2014)И</t>
  </si>
  <si>
    <t>Кочкина Галина Валерьевна</t>
  </si>
  <si>
    <t xml:space="preserve"> Строительство ВЛИ-0,4 кВ от ближайшей опоры ВЛИ-0,4 кВ ТП № 832  ПС-35/10 кВ «Апраксино», ф. 10-06 до земельного участка заявителя с выполнением монтажа н/в ввода.</t>
  </si>
  <si>
    <t>3080-Н/3(2)-ТП(2014)И</t>
  </si>
  <si>
    <t>Многоквартирный жилой дом, пос. Кадый, ул. Дружбы, д.2</t>
  </si>
  <si>
    <t>Установка линейного разъединителя типа РЛК на первой отпаечной опоре от места присоединения опоры № 7/3 ВЛ-10 кВ ф. 10-07 ПС 110/35/10 кВ «Кадый».</t>
  </si>
  <si>
    <t>Монтаж комплектной трансформаторной подстанции КТП 10/0,4 кВ мощностью 160 кВА с силовым трансформатором мощностью 100 кВА с выполнением работ по межеванию з.у.. ,установке охранной сигнализации и дополнительных замков.</t>
  </si>
  <si>
    <t>Замена в ТП №197 существующего силового трансформатора мощностью 63 кВА на силовой трансформатор мощностью 100 кВА .</t>
  </si>
  <si>
    <t>Замена существующего автоматического выключателя 100 А на 160 А в ТП №197</t>
  </si>
  <si>
    <t>Монтаж проводов марки СИП по существующим опорам №№ 19-18-17-16-15-14 (ф.01 ВЛ-0,4 кВ ТП №196), №№ 1-2 (ф.01 ВЛ-0,4 кВ ТП №197 с выполнением монтажа н/в ввода.</t>
  </si>
  <si>
    <t>41/2014-П(Ц)</t>
  </si>
  <si>
    <t>00</t>
  </si>
  <si>
    <t>"</t>
  </si>
  <si>
    <t>;</t>
  </si>
  <si>
    <t>садовый дом, Красносельский р-н, Боровиковское с/п, НСТ "Речник", уч. 95</t>
  </si>
  <si>
    <t>садовый дом, Костромской р-он, СТ "Росинка", уч-к №91</t>
  </si>
  <si>
    <t>Примечание</t>
  </si>
  <si>
    <t>Строительство ВЛЗ-10 кВ от места присоединения опоры № 7/3 ВЛ-10 кВ ф. 10-07 ПС 110/35/10 кВ «Кадый»  до РУ-10 кВ проектируемой трансформаторной подстанции 10/0,4 кВ с выполнением работ по межеванию з.у..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</si>
</sst>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</cellStyleXfs>
  <cellXfs count="68">
    <xf numFmtId="0" fontId="0" fillId="0" borderId="0" xfId="0"/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1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3" borderId="0" xfId="0" applyFont="1" applyFill="1"/>
    <xf numFmtId="0" fontId="1" fillId="0" borderId="3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1" xfId="1" quotePrefix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 indent="1"/>
    </xf>
    <xf numFmtId="49" fontId="7" fillId="0" borderId="5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49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7">
    <cellStyle name="SAPBEXstdItem" xfId="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Стиль 1" xfId="16"/>
  </cellStyles>
  <dxfs count="438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abSelected="1" topLeftCell="F1" zoomScale="55" zoomScaleNormal="55" workbookViewId="0">
      <pane ySplit="1" topLeftCell="A29" activePane="bottomLeft" state="frozen"/>
      <selection pane="bottomLeft" activeCell="L33" sqref="L33"/>
    </sheetView>
  </sheetViews>
  <sheetFormatPr defaultColWidth="0" defaultRowHeight="18" x14ac:dyDescent="0.25"/>
  <cols>
    <col min="1" max="1" width="18.140625" style="3" hidden="1" customWidth="1"/>
    <col min="2" max="2" width="13.5703125" style="3" hidden="1" customWidth="1"/>
    <col min="3" max="3" width="14.140625" style="5" hidden="1" customWidth="1"/>
    <col min="4" max="4" width="19.28515625" style="5" hidden="1" customWidth="1"/>
    <col min="5" max="5" width="7" style="6" hidden="1" customWidth="1"/>
    <col min="6" max="7" width="16.7109375" style="34" customWidth="1"/>
    <col min="8" max="8" width="29" style="34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8" customWidth="1"/>
    <col min="15" max="15" width="20.140625" style="33" customWidth="1"/>
    <col min="16" max="16" width="17.5703125" style="15" customWidth="1"/>
    <col min="17" max="17" width="17" style="17" customWidth="1"/>
    <col min="18" max="19" width="17.5703125" style="21" customWidth="1"/>
    <col min="20" max="20" width="18.42578125" style="22" customWidth="1"/>
    <col min="21" max="21" width="20.42578125" style="19" customWidth="1"/>
    <col min="22" max="22" width="15.85546875" style="2" hidden="1" customWidth="1"/>
    <col min="23" max="23" width="27.5703125" style="27" customWidth="1"/>
    <col min="24" max="24" width="38.28515625" style="12" customWidth="1"/>
    <col min="25" max="25" width="21.5703125" style="2" customWidth="1"/>
    <col min="26" max="27" width="9.140625" style="2" customWidth="1"/>
    <col min="28" max="16384" width="0" style="2" hidden="1"/>
  </cols>
  <sheetData>
    <row r="1" spans="1:27" s="1" customFormat="1" ht="112.5" customHeight="1" x14ac:dyDescent="0.25">
      <c r="A1" s="9"/>
      <c r="B1" s="7" t="s">
        <v>19</v>
      </c>
      <c r="C1" s="13" t="s">
        <v>0</v>
      </c>
      <c r="D1" s="13" t="s">
        <v>1</v>
      </c>
      <c r="E1" s="13" t="s">
        <v>2</v>
      </c>
      <c r="F1" s="20" t="s">
        <v>5</v>
      </c>
      <c r="G1" s="20" t="s">
        <v>30</v>
      </c>
      <c r="H1" s="20" t="s">
        <v>3</v>
      </c>
      <c r="I1" s="13" t="s">
        <v>4</v>
      </c>
      <c r="J1" s="13" t="s">
        <v>6</v>
      </c>
      <c r="K1" s="20" t="s">
        <v>7</v>
      </c>
      <c r="L1" s="13" t="s">
        <v>21</v>
      </c>
      <c r="M1" s="20" t="s">
        <v>8</v>
      </c>
      <c r="N1" s="20" t="s">
        <v>9</v>
      </c>
      <c r="O1" s="20" t="s">
        <v>23</v>
      </c>
      <c r="P1" s="20" t="s">
        <v>24</v>
      </c>
      <c r="Q1" s="20" t="s">
        <v>25</v>
      </c>
      <c r="R1" s="38" t="s">
        <v>27</v>
      </c>
      <c r="S1" s="38" t="s">
        <v>28</v>
      </c>
      <c r="T1" s="20" t="s">
        <v>29</v>
      </c>
      <c r="U1" s="18" t="s">
        <v>135</v>
      </c>
      <c r="V1" s="13" t="s">
        <v>10</v>
      </c>
      <c r="W1" s="20" t="s">
        <v>22</v>
      </c>
      <c r="X1" s="14" t="s">
        <v>18</v>
      </c>
    </row>
    <row r="2" spans="1:27" s="8" customFormat="1" ht="198.75" customHeight="1" x14ac:dyDescent="0.25">
      <c r="A2" s="35"/>
      <c r="B2" s="35"/>
      <c r="C2" s="29" t="s">
        <v>15</v>
      </c>
      <c r="D2" s="29"/>
      <c r="E2" s="29" t="s">
        <v>17</v>
      </c>
      <c r="F2" s="58" t="s">
        <v>39</v>
      </c>
      <c r="G2" s="43">
        <v>40962664</v>
      </c>
      <c r="H2" s="58" t="s">
        <v>40</v>
      </c>
      <c r="I2" s="58" t="s">
        <v>41</v>
      </c>
      <c r="J2" s="65">
        <v>1</v>
      </c>
      <c r="K2" s="59">
        <v>42256</v>
      </c>
      <c r="L2" s="43" t="s">
        <v>42</v>
      </c>
      <c r="M2" s="29" t="s">
        <v>12</v>
      </c>
      <c r="N2" s="29">
        <v>0.78</v>
      </c>
      <c r="O2" s="29">
        <v>1150</v>
      </c>
      <c r="P2" s="56">
        <f t="shared" ref="P2:P4" si="0">N2*O2</f>
        <v>897</v>
      </c>
      <c r="Q2" s="64">
        <f>P2+P3+P4</f>
        <v>1404.5</v>
      </c>
      <c r="R2" s="49">
        <f t="shared" ref="R2" si="1">0.08*P2</f>
        <v>71.760000000000005</v>
      </c>
      <c r="S2" s="49">
        <f t="shared" ref="S2" si="2">0.92*P2</f>
        <v>825.24</v>
      </c>
      <c r="T2" s="29"/>
      <c r="U2" s="63"/>
      <c r="V2" s="16"/>
      <c r="W2" s="49" t="s">
        <v>129</v>
      </c>
      <c r="X2" s="36"/>
      <c r="Y2" s="37"/>
      <c r="Z2" s="37"/>
      <c r="AA2" s="37"/>
    </row>
    <row r="3" spans="1:27" s="8" customFormat="1" ht="108" x14ac:dyDescent="0.25">
      <c r="A3" s="35"/>
      <c r="B3" s="35"/>
      <c r="C3" s="29" t="s">
        <v>15</v>
      </c>
      <c r="D3" s="29"/>
      <c r="E3" s="29" t="s">
        <v>17</v>
      </c>
      <c r="F3" s="58"/>
      <c r="G3" s="29"/>
      <c r="H3" s="58"/>
      <c r="I3" s="58"/>
      <c r="J3" s="65"/>
      <c r="K3" s="59"/>
      <c r="L3" s="43" t="s">
        <v>32</v>
      </c>
      <c r="M3" s="29" t="s">
        <v>11</v>
      </c>
      <c r="N3" s="29">
        <v>1</v>
      </c>
      <c r="O3" s="29">
        <f>180+50+15</f>
        <v>245</v>
      </c>
      <c r="P3" s="56">
        <f t="shared" si="0"/>
        <v>245</v>
      </c>
      <c r="Q3" s="64"/>
      <c r="R3" s="57">
        <f>0.08*65</f>
        <v>5.2</v>
      </c>
      <c r="S3" s="57">
        <f>0.92*65</f>
        <v>59.800000000000004</v>
      </c>
      <c r="T3" s="29">
        <v>180</v>
      </c>
      <c r="U3" s="63"/>
      <c r="V3" s="16"/>
      <c r="W3" s="49" t="s">
        <v>129</v>
      </c>
      <c r="X3" s="36"/>
      <c r="Y3" s="37"/>
      <c r="Z3" s="37"/>
      <c r="AA3" s="37"/>
    </row>
    <row r="4" spans="1:27" s="8" customFormat="1" ht="90" x14ac:dyDescent="0.25">
      <c r="A4" s="35"/>
      <c r="B4" s="35"/>
      <c r="C4" s="29" t="s">
        <v>15</v>
      </c>
      <c r="D4" s="29"/>
      <c r="E4" s="29" t="s">
        <v>17</v>
      </c>
      <c r="F4" s="58"/>
      <c r="G4" s="29"/>
      <c r="H4" s="58"/>
      <c r="I4" s="58"/>
      <c r="J4" s="65"/>
      <c r="K4" s="59"/>
      <c r="L4" s="43" t="s">
        <v>33</v>
      </c>
      <c r="M4" s="29" t="s">
        <v>12</v>
      </c>
      <c r="N4" s="29">
        <v>0.25</v>
      </c>
      <c r="O4" s="29">
        <v>1050</v>
      </c>
      <c r="P4" s="56">
        <f t="shared" si="0"/>
        <v>262.5</v>
      </c>
      <c r="Q4" s="64"/>
      <c r="R4" s="49">
        <f>0.08*P4</f>
        <v>21</v>
      </c>
      <c r="S4" s="49">
        <f>0.92*P4</f>
        <v>241.5</v>
      </c>
      <c r="T4" s="29"/>
      <c r="U4" s="63"/>
      <c r="V4" s="16"/>
      <c r="W4" s="49" t="s">
        <v>129</v>
      </c>
      <c r="X4" s="36"/>
      <c r="Y4" s="37"/>
      <c r="Z4" s="37"/>
      <c r="AA4" s="37"/>
    </row>
    <row r="5" spans="1:27" ht="142.5" customHeight="1" x14ac:dyDescent="0.25">
      <c r="A5" s="24"/>
      <c r="B5" s="24"/>
      <c r="C5" s="40" t="s">
        <v>15</v>
      </c>
      <c r="D5" s="40"/>
      <c r="E5" s="40" t="s">
        <v>17</v>
      </c>
      <c r="F5" s="48" t="s">
        <v>43</v>
      </c>
      <c r="G5" s="31">
        <v>40964441</v>
      </c>
      <c r="H5" s="48" t="s">
        <v>44</v>
      </c>
      <c r="I5" s="48" t="s">
        <v>45</v>
      </c>
      <c r="J5" s="48">
        <v>15</v>
      </c>
      <c r="K5" s="25">
        <v>42081</v>
      </c>
      <c r="L5" s="48" t="s">
        <v>46</v>
      </c>
      <c r="M5" s="49" t="s">
        <v>12</v>
      </c>
      <c r="N5" s="49">
        <v>0.08</v>
      </c>
      <c r="O5" s="49">
        <v>1050</v>
      </c>
      <c r="P5" s="50">
        <f t="shared" ref="P5:P10" si="3">N5*O5</f>
        <v>84</v>
      </c>
      <c r="Q5" s="49">
        <f>P5</f>
        <v>84</v>
      </c>
      <c r="R5" s="47">
        <f t="shared" ref="R5:R6" si="4">0.08*P5</f>
        <v>6.72</v>
      </c>
      <c r="S5" s="47">
        <f t="shared" ref="S5:S6" si="5">0.92*P5</f>
        <v>77.28</v>
      </c>
      <c r="T5" s="49"/>
      <c r="U5" s="55"/>
      <c r="V5" s="49"/>
      <c r="W5" s="49" t="s">
        <v>129</v>
      </c>
      <c r="X5" s="2"/>
    </row>
    <row r="6" spans="1:27" s="37" customFormat="1" ht="198" x14ac:dyDescent="0.25">
      <c r="A6" s="35"/>
      <c r="B6" s="35"/>
      <c r="C6" s="29" t="s">
        <v>15</v>
      </c>
      <c r="D6" s="29"/>
      <c r="E6" s="29" t="s">
        <v>17</v>
      </c>
      <c r="F6" s="58" t="s">
        <v>47</v>
      </c>
      <c r="G6" s="43">
        <v>40959056</v>
      </c>
      <c r="H6" s="58" t="s">
        <v>48</v>
      </c>
      <c r="I6" s="58" t="s">
        <v>49</v>
      </c>
      <c r="J6" s="58">
        <v>15</v>
      </c>
      <c r="K6" s="59">
        <v>42080</v>
      </c>
      <c r="L6" s="43" t="s">
        <v>50</v>
      </c>
      <c r="M6" s="29" t="s">
        <v>12</v>
      </c>
      <c r="N6" s="29">
        <v>0.05</v>
      </c>
      <c r="O6" s="29">
        <v>1150</v>
      </c>
      <c r="P6" s="56">
        <f t="shared" si="3"/>
        <v>57.5</v>
      </c>
      <c r="Q6" s="64">
        <f>P6+P7+P8</f>
        <v>512.5</v>
      </c>
      <c r="R6" s="57">
        <f t="shared" si="4"/>
        <v>4.6000000000000005</v>
      </c>
      <c r="S6" s="57">
        <f t="shared" si="5"/>
        <v>52.900000000000006</v>
      </c>
      <c r="T6" s="29"/>
      <c r="U6" s="63"/>
      <c r="V6" s="32"/>
      <c r="W6" s="49" t="s">
        <v>129</v>
      </c>
      <c r="X6" s="36"/>
    </row>
    <row r="7" spans="1:27" s="37" customFormat="1" ht="108" x14ac:dyDescent="0.25">
      <c r="A7" s="35"/>
      <c r="B7" s="35"/>
      <c r="C7" s="29" t="s">
        <v>15</v>
      </c>
      <c r="D7" s="29"/>
      <c r="E7" s="29" t="s">
        <v>17</v>
      </c>
      <c r="F7" s="58"/>
      <c r="G7" s="29"/>
      <c r="H7" s="58"/>
      <c r="I7" s="58"/>
      <c r="J7" s="58"/>
      <c r="K7" s="59"/>
      <c r="L7" s="43" t="s">
        <v>32</v>
      </c>
      <c r="M7" s="29" t="s">
        <v>11</v>
      </c>
      <c r="N7" s="29">
        <v>1</v>
      </c>
      <c r="O7" s="29">
        <f>180+50+15</f>
        <v>245</v>
      </c>
      <c r="P7" s="56">
        <f t="shared" si="3"/>
        <v>245</v>
      </c>
      <c r="Q7" s="64"/>
      <c r="R7" s="57">
        <f>0.08*65</f>
        <v>5.2</v>
      </c>
      <c r="S7" s="57">
        <f>0.92*65</f>
        <v>59.800000000000004</v>
      </c>
      <c r="T7" s="29">
        <v>180</v>
      </c>
      <c r="U7" s="63"/>
      <c r="V7" s="32"/>
      <c r="W7" s="49" t="s">
        <v>129</v>
      </c>
      <c r="X7" s="36"/>
    </row>
    <row r="8" spans="1:27" s="37" customFormat="1" ht="126" x14ac:dyDescent="0.25">
      <c r="A8" s="35"/>
      <c r="B8" s="35"/>
      <c r="C8" s="29" t="s">
        <v>15</v>
      </c>
      <c r="D8" s="29"/>
      <c r="E8" s="29" t="s">
        <v>17</v>
      </c>
      <c r="F8" s="58"/>
      <c r="G8" s="29"/>
      <c r="H8" s="58"/>
      <c r="I8" s="58"/>
      <c r="J8" s="58"/>
      <c r="K8" s="59"/>
      <c r="L8" s="43" t="s">
        <v>51</v>
      </c>
      <c r="M8" s="29" t="s">
        <v>12</v>
      </c>
      <c r="N8" s="29">
        <v>0.2</v>
      </c>
      <c r="O8" s="29">
        <v>1050</v>
      </c>
      <c r="P8" s="56">
        <f t="shared" si="3"/>
        <v>210</v>
      </c>
      <c r="Q8" s="64"/>
      <c r="R8" s="57">
        <f>0.08*P8</f>
        <v>16.8</v>
      </c>
      <c r="S8" s="57">
        <f>0.92*P8</f>
        <v>193.20000000000002</v>
      </c>
      <c r="T8" s="29"/>
      <c r="U8" s="63"/>
      <c r="V8" s="32"/>
      <c r="W8" s="49" t="s">
        <v>129</v>
      </c>
      <c r="X8" s="36"/>
    </row>
    <row r="9" spans="1:27" ht="142.5" customHeight="1" x14ac:dyDescent="0.25">
      <c r="A9" s="24"/>
      <c r="B9" s="24"/>
      <c r="C9" s="40" t="s">
        <v>13</v>
      </c>
      <c r="D9" s="40"/>
      <c r="E9" s="40" t="s">
        <v>17</v>
      </c>
      <c r="F9" s="43" t="s">
        <v>52</v>
      </c>
      <c r="G9" s="48">
        <v>40924870</v>
      </c>
      <c r="H9" s="43" t="s">
        <v>53</v>
      </c>
      <c r="I9" s="43" t="s">
        <v>133</v>
      </c>
      <c r="J9" s="48">
        <v>5</v>
      </c>
      <c r="K9" s="25">
        <v>42063</v>
      </c>
      <c r="L9" s="48" t="s">
        <v>54</v>
      </c>
      <c r="M9" s="49" t="s">
        <v>12</v>
      </c>
      <c r="N9" s="49">
        <v>0.3</v>
      </c>
      <c r="O9" s="49">
        <v>1050</v>
      </c>
      <c r="P9" s="50">
        <f t="shared" si="3"/>
        <v>315</v>
      </c>
      <c r="Q9" s="49">
        <f>P9</f>
        <v>315</v>
      </c>
      <c r="R9" s="47">
        <f>0.08*P9</f>
        <v>25.2</v>
      </c>
      <c r="S9" s="47">
        <f>0.92*P9</f>
        <v>289.8</v>
      </c>
      <c r="T9" s="49"/>
      <c r="U9" s="48"/>
      <c r="V9" s="49"/>
      <c r="W9" s="49" t="s">
        <v>129</v>
      </c>
      <c r="X9" s="2"/>
    </row>
    <row r="10" spans="1:27" ht="108" x14ac:dyDescent="0.25">
      <c r="A10" s="24"/>
      <c r="B10" s="24"/>
      <c r="C10" s="40" t="s">
        <v>20</v>
      </c>
      <c r="D10" s="40"/>
      <c r="E10" s="40" t="s">
        <v>26</v>
      </c>
      <c r="F10" s="62" t="s">
        <v>34</v>
      </c>
      <c r="G10" s="40">
        <v>40918245</v>
      </c>
      <c r="H10" s="62" t="s">
        <v>35</v>
      </c>
      <c r="I10" s="62" t="s">
        <v>36</v>
      </c>
      <c r="J10" s="62">
        <v>95</v>
      </c>
      <c r="K10" s="66">
        <v>42006</v>
      </c>
      <c r="L10" s="48" t="s">
        <v>56</v>
      </c>
      <c r="M10" s="49" t="s">
        <v>12</v>
      </c>
      <c r="N10" s="49">
        <v>1</v>
      </c>
      <c r="O10" s="49">
        <v>170</v>
      </c>
      <c r="P10" s="50">
        <f t="shared" si="3"/>
        <v>170</v>
      </c>
      <c r="Q10" s="49">
        <f>P10</f>
        <v>170</v>
      </c>
      <c r="R10" s="47">
        <f>0.08*50</f>
        <v>4</v>
      </c>
      <c r="S10" s="47">
        <f>0.92*50</f>
        <v>46</v>
      </c>
      <c r="T10" s="49">
        <v>120</v>
      </c>
      <c r="U10" s="60"/>
      <c r="V10" s="40" t="s">
        <v>37</v>
      </c>
      <c r="W10" s="49" t="s">
        <v>129</v>
      </c>
      <c r="X10" s="2"/>
      <c r="Y10" s="2" t="s">
        <v>55</v>
      </c>
    </row>
    <row r="11" spans="1:27" ht="64.5" customHeight="1" x14ac:dyDescent="0.25">
      <c r="C11" s="40" t="s">
        <v>20</v>
      </c>
      <c r="D11" s="40"/>
      <c r="E11" s="40" t="s">
        <v>26</v>
      </c>
      <c r="F11" s="62"/>
      <c r="G11" s="49"/>
      <c r="H11" s="62"/>
      <c r="I11" s="62"/>
      <c r="J11" s="62"/>
      <c r="K11" s="66"/>
      <c r="L11" s="48" t="s">
        <v>57</v>
      </c>
      <c r="M11" s="49" t="s">
        <v>11</v>
      </c>
      <c r="N11" s="49">
        <v>1</v>
      </c>
      <c r="O11" s="49">
        <v>5</v>
      </c>
      <c r="P11" s="50">
        <f t="shared" ref="P11:P16" si="6">N11*O11</f>
        <v>5</v>
      </c>
      <c r="Q11" s="49">
        <f>P11</f>
        <v>5</v>
      </c>
      <c r="R11" s="47">
        <f t="shared" ref="R11:R16" si="7">0.08*P11</f>
        <v>0.4</v>
      </c>
      <c r="S11" s="47">
        <f t="shared" ref="S11:S16" si="8">0.92*P11</f>
        <v>4.6000000000000005</v>
      </c>
      <c r="T11" s="49"/>
      <c r="U11" s="60"/>
      <c r="V11" s="30"/>
      <c r="W11" s="49" t="s">
        <v>129</v>
      </c>
      <c r="Y11" s="2" t="s">
        <v>55</v>
      </c>
    </row>
    <row r="12" spans="1:27" ht="142.5" customHeight="1" x14ac:dyDescent="0.25">
      <c r="A12" s="24"/>
      <c r="B12" s="24"/>
      <c r="C12" s="40" t="s">
        <v>15</v>
      </c>
      <c r="D12" s="40"/>
      <c r="E12" s="40" t="s">
        <v>17</v>
      </c>
      <c r="F12" s="48" t="s">
        <v>58</v>
      </c>
      <c r="G12" s="39">
        <v>40944451</v>
      </c>
      <c r="H12" s="48" t="s">
        <v>59</v>
      </c>
      <c r="I12" s="48" t="s">
        <v>60</v>
      </c>
      <c r="J12" s="48">
        <v>7</v>
      </c>
      <c r="K12" s="25">
        <v>42055</v>
      </c>
      <c r="L12" s="48" t="s">
        <v>61</v>
      </c>
      <c r="M12" s="49" t="s">
        <v>12</v>
      </c>
      <c r="N12" s="49">
        <v>0.08</v>
      </c>
      <c r="O12" s="49">
        <v>1050</v>
      </c>
      <c r="P12" s="50">
        <f t="shared" si="6"/>
        <v>84</v>
      </c>
      <c r="Q12" s="49">
        <f>P12</f>
        <v>84</v>
      </c>
      <c r="R12" s="47">
        <f t="shared" si="7"/>
        <v>6.72</v>
      </c>
      <c r="S12" s="47">
        <f t="shared" si="8"/>
        <v>77.28</v>
      </c>
      <c r="T12" s="49"/>
      <c r="U12" s="55"/>
      <c r="V12" s="49"/>
      <c r="W12" s="49" t="s">
        <v>129</v>
      </c>
      <c r="X12" s="2"/>
    </row>
    <row r="13" spans="1:27" ht="142.5" customHeight="1" x14ac:dyDescent="0.25">
      <c r="A13" s="24"/>
      <c r="B13" s="24"/>
      <c r="C13" s="40" t="s">
        <v>13</v>
      </c>
      <c r="D13" s="40"/>
      <c r="E13" s="40" t="s">
        <v>17</v>
      </c>
      <c r="F13" s="62" t="s">
        <v>62</v>
      </c>
      <c r="G13" s="48">
        <v>40868323</v>
      </c>
      <c r="H13" s="62" t="s">
        <v>63</v>
      </c>
      <c r="I13" s="62" t="s">
        <v>64</v>
      </c>
      <c r="J13" s="62">
        <v>15</v>
      </c>
      <c r="K13" s="66">
        <v>41906</v>
      </c>
      <c r="L13" s="48" t="s">
        <v>66</v>
      </c>
      <c r="M13" s="49" t="s">
        <v>12</v>
      </c>
      <c r="N13" s="49">
        <v>0.1</v>
      </c>
      <c r="O13" s="49">
        <v>1050</v>
      </c>
      <c r="P13" s="50">
        <f t="shared" si="6"/>
        <v>105</v>
      </c>
      <c r="Q13" s="61">
        <f>P13+P14</f>
        <v>110</v>
      </c>
      <c r="R13" s="47">
        <f t="shared" si="7"/>
        <v>8.4</v>
      </c>
      <c r="S13" s="47">
        <f t="shared" si="8"/>
        <v>96.600000000000009</v>
      </c>
      <c r="T13" s="49"/>
      <c r="U13" s="60"/>
      <c r="V13" s="49"/>
      <c r="W13" s="49" t="s">
        <v>129</v>
      </c>
      <c r="X13" s="2"/>
    </row>
    <row r="14" spans="1:27" ht="54" x14ac:dyDescent="0.25">
      <c r="C14" s="40" t="s">
        <v>13</v>
      </c>
      <c r="D14" s="40"/>
      <c r="E14" s="40" t="s">
        <v>17</v>
      </c>
      <c r="F14" s="62"/>
      <c r="G14" s="49"/>
      <c r="H14" s="62"/>
      <c r="I14" s="62"/>
      <c r="J14" s="62"/>
      <c r="K14" s="66"/>
      <c r="L14" s="48" t="s">
        <v>65</v>
      </c>
      <c r="M14" s="49" t="s">
        <v>11</v>
      </c>
      <c r="N14" s="49">
        <v>1</v>
      </c>
      <c r="O14" s="49">
        <v>5</v>
      </c>
      <c r="P14" s="50">
        <f t="shared" si="6"/>
        <v>5</v>
      </c>
      <c r="Q14" s="61"/>
      <c r="R14" s="47">
        <f t="shared" si="7"/>
        <v>0.4</v>
      </c>
      <c r="S14" s="47">
        <f t="shared" si="8"/>
        <v>4.6000000000000005</v>
      </c>
      <c r="T14" s="49"/>
      <c r="U14" s="60"/>
      <c r="V14" s="30"/>
      <c r="W14" s="49" t="s">
        <v>129</v>
      </c>
    </row>
    <row r="15" spans="1:27" ht="142.5" customHeight="1" x14ac:dyDescent="0.25">
      <c r="A15" s="24"/>
      <c r="B15" s="24"/>
      <c r="C15" s="40" t="s">
        <v>13</v>
      </c>
      <c r="D15" s="40"/>
      <c r="E15" s="40" t="s">
        <v>17</v>
      </c>
      <c r="F15" s="48" t="s">
        <v>67</v>
      </c>
      <c r="G15" s="39">
        <v>40957665</v>
      </c>
      <c r="H15" s="48" t="s">
        <v>68</v>
      </c>
      <c r="I15" s="48" t="s">
        <v>69</v>
      </c>
      <c r="J15" s="48">
        <v>10</v>
      </c>
      <c r="K15" s="25">
        <v>42086</v>
      </c>
      <c r="L15" s="48" t="s">
        <v>70</v>
      </c>
      <c r="M15" s="49" t="s">
        <v>12</v>
      </c>
      <c r="N15" s="49">
        <v>0.16</v>
      </c>
      <c r="O15" s="49">
        <v>1050</v>
      </c>
      <c r="P15" s="50">
        <f t="shared" si="6"/>
        <v>168</v>
      </c>
      <c r="Q15" s="49">
        <f>P15</f>
        <v>168</v>
      </c>
      <c r="R15" s="47">
        <f t="shared" si="7"/>
        <v>13.44</v>
      </c>
      <c r="S15" s="47">
        <f t="shared" si="8"/>
        <v>154.56</v>
      </c>
      <c r="T15" s="49"/>
      <c r="U15" s="55"/>
      <c r="V15" s="49"/>
      <c r="W15" s="49" t="s">
        <v>129</v>
      </c>
      <c r="X15" s="2"/>
    </row>
    <row r="16" spans="1:27" ht="54" x14ac:dyDescent="0.25">
      <c r="A16" s="24"/>
      <c r="B16" s="24"/>
      <c r="C16" s="40" t="s">
        <v>15</v>
      </c>
      <c r="D16" s="4"/>
      <c r="E16" s="40" t="s">
        <v>17</v>
      </c>
      <c r="F16" s="48" t="s">
        <v>71</v>
      </c>
      <c r="G16" s="39">
        <v>40959977</v>
      </c>
      <c r="H16" s="48" t="s">
        <v>72</v>
      </c>
      <c r="I16" s="48" t="s">
        <v>73</v>
      </c>
      <c r="J16" s="48">
        <v>7</v>
      </c>
      <c r="K16" s="25">
        <v>42086</v>
      </c>
      <c r="L16" s="62" t="s">
        <v>83</v>
      </c>
      <c r="M16" s="61" t="s">
        <v>12</v>
      </c>
      <c r="N16" s="61">
        <v>0.1</v>
      </c>
      <c r="O16" s="61">
        <v>1050</v>
      </c>
      <c r="P16" s="67">
        <f t="shared" si="6"/>
        <v>105</v>
      </c>
      <c r="Q16" s="61">
        <f>P16</f>
        <v>105</v>
      </c>
      <c r="R16" s="61">
        <f t="shared" si="7"/>
        <v>8.4</v>
      </c>
      <c r="S16" s="61">
        <f t="shared" si="8"/>
        <v>96.600000000000009</v>
      </c>
      <c r="T16" s="49"/>
      <c r="U16" s="60"/>
      <c r="V16" s="40"/>
      <c r="W16" s="49" t="s">
        <v>129</v>
      </c>
    </row>
    <row r="17" spans="1:24" ht="54" x14ac:dyDescent="0.25">
      <c r="A17" s="24"/>
      <c r="B17" s="24"/>
      <c r="C17" s="40" t="s">
        <v>15</v>
      </c>
      <c r="D17" s="4"/>
      <c r="E17" s="40" t="s">
        <v>17</v>
      </c>
      <c r="F17" s="48" t="s">
        <v>74</v>
      </c>
      <c r="G17" s="39">
        <v>40959117</v>
      </c>
      <c r="H17" s="48" t="s">
        <v>75</v>
      </c>
      <c r="I17" s="48" t="s">
        <v>76</v>
      </c>
      <c r="J17" s="48">
        <v>7</v>
      </c>
      <c r="K17" s="25">
        <v>42080</v>
      </c>
      <c r="L17" s="62"/>
      <c r="M17" s="61"/>
      <c r="N17" s="61"/>
      <c r="O17" s="61"/>
      <c r="P17" s="67"/>
      <c r="Q17" s="61"/>
      <c r="R17" s="61"/>
      <c r="S17" s="61"/>
      <c r="T17" s="49"/>
      <c r="U17" s="60"/>
      <c r="V17" s="40"/>
      <c r="W17" s="49" t="s">
        <v>129</v>
      </c>
    </row>
    <row r="18" spans="1:24" ht="54" x14ac:dyDescent="0.25">
      <c r="A18" s="24"/>
      <c r="B18" s="24"/>
      <c r="C18" s="40" t="s">
        <v>15</v>
      </c>
      <c r="D18" s="4"/>
      <c r="E18" s="40" t="s">
        <v>17</v>
      </c>
      <c r="F18" s="48" t="s">
        <v>77</v>
      </c>
      <c r="G18" s="39">
        <v>40958772</v>
      </c>
      <c r="H18" s="48" t="s">
        <v>78</v>
      </c>
      <c r="I18" s="48" t="s">
        <v>79</v>
      </c>
      <c r="J18" s="48">
        <v>7</v>
      </c>
      <c r="K18" s="25">
        <v>42086</v>
      </c>
      <c r="L18" s="62"/>
      <c r="M18" s="61"/>
      <c r="N18" s="61"/>
      <c r="O18" s="61"/>
      <c r="P18" s="67"/>
      <c r="Q18" s="61"/>
      <c r="R18" s="61"/>
      <c r="S18" s="61"/>
      <c r="T18" s="49"/>
      <c r="U18" s="60"/>
      <c r="V18" s="40"/>
      <c r="W18" s="49" t="s">
        <v>129</v>
      </c>
    </row>
    <row r="19" spans="1:24" ht="54" x14ac:dyDescent="0.25">
      <c r="A19" s="24"/>
      <c r="B19" s="24"/>
      <c r="C19" s="40" t="s">
        <v>15</v>
      </c>
      <c r="D19" s="4"/>
      <c r="E19" s="40" t="s">
        <v>17</v>
      </c>
      <c r="F19" s="48" t="s">
        <v>80</v>
      </c>
      <c r="G19" s="39">
        <v>40958960</v>
      </c>
      <c r="H19" s="48" t="s">
        <v>81</v>
      </c>
      <c r="I19" s="48" t="s">
        <v>82</v>
      </c>
      <c r="J19" s="48">
        <v>7</v>
      </c>
      <c r="K19" s="25">
        <v>42085</v>
      </c>
      <c r="L19" s="62"/>
      <c r="M19" s="61"/>
      <c r="N19" s="61"/>
      <c r="O19" s="61"/>
      <c r="P19" s="67"/>
      <c r="Q19" s="61"/>
      <c r="R19" s="61"/>
      <c r="S19" s="61"/>
      <c r="T19" s="49"/>
      <c r="U19" s="60"/>
      <c r="V19" s="30"/>
      <c r="W19" s="49" t="s">
        <v>129</v>
      </c>
    </row>
    <row r="20" spans="1:24" ht="142.5" customHeight="1" x14ac:dyDescent="0.25">
      <c r="A20" s="24"/>
      <c r="B20" s="24"/>
      <c r="C20" s="40" t="s">
        <v>15</v>
      </c>
      <c r="D20" s="40"/>
      <c r="E20" s="40" t="s">
        <v>17</v>
      </c>
      <c r="F20" s="48" t="s">
        <v>84</v>
      </c>
      <c r="G20" s="39">
        <v>40961230</v>
      </c>
      <c r="H20" s="48" t="s">
        <v>85</v>
      </c>
      <c r="I20" s="48" t="s">
        <v>86</v>
      </c>
      <c r="J20" s="48">
        <v>5</v>
      </c>
      <c r="K20" s="25">
        <v>42085</v>
      </c>
      <c r="L20" s="48" t="s">
        <v>87</v>
      </c>
      <c r="M20" s="49" t="s">
        <v>12</v>
      </c>
      <c r="N20" s="49">
        <v>0.12</v>
      </c>
      <c r="O20" s="49">
        <v>1050</v>
      </c>
      <c r="P20" s="50">
        <f t="shared" ref="P20:P29" si="9">N20*O20</f>
        <v>126</v>
      </c>
      <c r="Q20" s="49">
        <f>P20</f>
        <v>126</v>
      </c>
      <c r="R20" s="47">
        <f t="shared" ref="R20:R29" si="10">0.08*P20</f>
        <v>10.08</v>
      </c>
      <c r="S20" s="47">
        <f t="shared" ref="S20:S29" si="11">0.92*P20</f>
        <v>115.92</v>
      </c>
      <c r="T20" s="49"/>
      <c r="U20" s="55"/>
      <c r="V20" s="49"/>
      <c r="W20" s="49" t="s">
        <v>129</v>
      </c>
      <c r="X20" s="2"/>
    </row>
    <row r="21" spans="1:24" ht="162" x14ac:dyDescent="0.25">
      <c r="A21" s="24"/>
      <c r="B21" s="24"/>
      <c r="C21" s="40" t="s">
        <v>13</v>
      </c>
      <c r="D21" s="40"/>
      <c r="E21" s="40" t="s">
        <v>17</v>
      </c>
      <c r="F21" s="48" t="s">
        <v>88</v>
      </c>
      <c r="G21" s="39">
        <v>40961264</v>
      </c>
      <c r="H21" s="48" t="s">
        <v>89</v>
      </c>
      <c r="I21" s="48" t="s">
        <v>90</v>
      </c>
      <c r="J21" s="48">
        <v>7</v>
      </c>
      <c r="K21" s="25">
        <v>42088</v>
      </c>
      <c r="L21" s="48" t="s">
        <v>91</v>
      </c>
      <c r="M21" s="49" t="s">
        <v>12</v>
      </c>
      <c r="N21" s="49">
        <v>0.06</v>
      </c>
      <c r="O21" s="49">
        <v>1050</v>
      </c>
      <c r="P21" s="50">
        <f t="shared" si="9"/>
        <v>63</v>
      </c>
      <c r="Q21" s="49">
        <f>P21</f>
        <v>63</v>
      </c>
      <c r="R21" s="47">
        <f t="shared" si="10"/>
        <v>5.04</v>
      </c>
      <c r="S21" s="47">
        <f t="shared" si="11"/>
        <v>57.96</v>
      </c>
      <c r="T21" s="49"/>
      <c r="U21" s="55"/>
      <c r="V21" s="49"/>
      <c r="W21" s="49" t="s">
        <v>129</v>
      </c>
      <c r="X21" s="2"/>
    </row>
    <row r="22" spans="1:24" ht="108" customHeight="1" x14ac:dyDescent="0.25">
      <c r="A22" s="24"/>
      <c r="B22" s="24"/>
      <c r="C22" s="40" t="s">
        <v>14</v>
      </c>
      <c r="D22" s="40"/>
      <c r="E22" s="40" t="s">
        <v>17</v>
      </c>
      <c r="F22" s="62" t="s">
        <v>92</v>
      </c>
      <c r="G22" s="40">
        <v>40964853</v>
      </c>
      <c r="H22" s="62" t="s">
        <v>93</v>
      </c>
      <c r="I22" s="62" t="s">
        <v>94</v>
      </c>
      <c r="J22" s="62">
        <v>15</v>
      </c>
      <c r="K22" s="66">
        <v>42147</v>
      </c>
      <c r="L22" s="48" t="s">
        <v>95</v>
      </c>
      <c r="M22" s="49" t="s">
        <v>12</v>
      </c>
      <c r="N22" s="49">
        <v>0.08</v>
      </c>
      <c r="O22" s="49">
        <v>1050</v>
      </c>
      <c r="P22" s="50">
        <f t="shared" si="9"/>
        <v>84</v>
      </c>
      <c r="Q22" s="61">
        <f>P22+P23+P24</f>
        <v>132</v>
      </c>
      <c r="R22" s="47">
        <f t="shared" si="10"/>
        <v>6.72</v>
      </c>
      <c r="S22" s="47">
        <f t="shared" si="11"/>
        <v>77.28</v>
      </c>
      <c r="T22" s="49"/>
      <c r="U22" s="60"/>
      <c r="V22" s="30"/>
      <c r="W22" s="49" t="s">
        <v>129</v>
      </c>
    </row>
    <row r="23" spans="1:24" ht="72" x14ac:dyDescent="0.25">
      <c r="A23" s="24"/>
      <c r="B23" s="24"/>
      <c r="C23" s="40" t="s">
        <v>14</v>
      </c>
      <c r="D23" s="40"/>
      <c r="E23" s="40" t="s">
        <v>17</v>
      </c>
      <c r="F23" s="62"/>
      <c r="G23" s="40"/>
      <c r="H23" s="62"/>
      <c r="I23" s="62"/>
      <c r="J23" s="62"/>
      <c r="K23" s="66"/>
      <c r="L23" s="48" t="s">
        <v>96</v>
      </c>
      <c r="M23" s="49" t="s">
        <v>12</v>
      </c>
      <c r="N23" s="49">
        <v>0.04</v>
      </c>
      <c r="O23" s="49">
        <v>350</v>
      </c>
      <c r="P23" s="50">
        <f t="shared" si="9"/>
        <v>14</v>
      </c>
      <c r="Q23" s="61"/>
      <c r="R23" s="47">
        <f t="shared" si="10"/>
        <v>1.1200000000000001</v>
      </c>
      <c r="S23" s="47">
        <f t="shared" si="11"/>
        <v>12.88</v>
      </c>
      <c r="T23" s="49"/>
      <c r="U23" s="60"/>
      <c r="V23" s="30"/>
      <c r="W23" s="49" t="s">
        <v>129</v>
      </c>
    </row>
    <row r="24" spans="1:24" ht="54" x14ac:dyDescent="0.25">
      <c r="A24" s="24"/>
      <c r="B24" s="24"/>
      <c r="C24" s="40" t="s">
        <v>14</v>
      </c>
      <c r="D24" s="40"/>
      <c r="E24" s="40" t="s">
        <v>17</v>
      </c>
      <c r="F24" s="62"/>
      <c r="G24" s="40"/>
      <c r="H24" s="62"/>
      <c r="I24" s="62"/>
      <c r="J24" s="62"/>
      <c r="K24" s="66"/>
      <c r="L24" s="48" t="s">
        <v>97</v>
      </c>
      <c r="M24" s="49" t="s">
        <v>11</v>
      </c>
      <c r="N24" s="49">
        <v>2</v>
      </c>
      <c r="O24" s="49">
        <v>17</v>
      </c>
      <c r="P24" s="50">
        <f t="shared" si="9"/>
        <v>34</v>
      </c>
      <c r="Q24" s="61"/>
      <c r="R24" s="47">
        <f t="shared" si="10"/>
        <v>2.72</v>
      </c>
      <c r="S24" s="47">
        <f t="shared" si="11"/>
        <v>31.28</v>
      </c>
      <c r="T24" s="49"/>
      <c r="U24" s="60"/>
      <c r="V24" s="30"/>
      <c r="W24" s="49" t="s">
        <v>129</v>
      </c>
    </row>
    <row r="25" spans="1:24" ht="142.5" customHeight="1" x14ac:dyDescent="0.25">
      <c r="A25" s="24"/>
      <c r="B25" s="24"/>
      <c r="C25" s="40" t="s">
        <v>15</v>
      </c>
      <c r="D25" s="40"/>
      <c r="E25" s="40" t="s">
        <v>17</v>
      </c>
      <c r="F25" s="48" t="s">
        <v>98</v>
      </c>
      <c r="G25" s="39">
        <v>40959960</v>
      </c>
      <c r="H25" s="48" t="s">
        <v>99</v>
      </c>
      <c r="I25" s="48" t="s">
        <v>100</v>
      </c>
      <c r="J25" s="48">
        <v>5</v>
      </c>
      <c r="K25" s="25">
        <v>42088</v>
      </c>
      <c r="L25" s="48" t="s">
        <v>101</v>
      </c>
      <c r="M25" s="49" t="s">
        <v>12</v>
      </c>
      <c r="N25" s="49">
        <v>0.1</v>
      </c>
      <c r="O25" s="49">
        <v>1050</v>
      </c>
      <c r="P25" s="50">
        <f t="shared" si="9"/>
        <v>105</v>
      </c>
      <c r="Q25" s="49">
        <f>P25</f>
        <v>105</v>
      </c>
      <c r="R25" s="47">
        <f t="shared" si="10"/>
        <v>8.4</v>
      </c>
      <c r="S25" s="47">
        <f t="shared" si="11"/>
        <v>96.600000000000009</v>
      </c>
      <c r="T25" s="49"/>
      <c r="U25" s="55"/>
      <c r="V25" s="49"/>
      <c r="W25" s="49" t="s">
        <v>129</v>
      </c>
      <c r="X25" s="2"/>
    </row>
    <row r="26" spans="1:24" ht="144" x14ac:dyDescent="0.25">
      <c r="A26" s="24"/>
      <c r="B26" s="24"/>
      <c r="C26" s="40" t="s">
        <v>13</v>
      </c>
      <c r="D26" s="40"/>
      <c r="E26" s="40" t="s">
        <v>17</v>
      </c>
      <c r="F26" s="48" t="s">
        <v>102</v>
      </c>
      <c r="G26" s="39">
        <v>40965775</v>
      </c>
      <c r="H26" s="48" t="s">
        <v>103</v>
      </c>
      <c r="I26" s="48" t="s">
        <v>104</v>
      </c>
      <c r="J26" s="48">
        <v>15</v>
      </c>
      <c r="K26" s="25">
        <v>42086</v>
      </c>
      <c r="L26" s="48" t="s">
        <v>105</v>
      </c>
      <c r="M26" s="49" t="s">
        <v>12</v>
      </c>
      <c r="N26" s="49">
        <v>0.25</v>
      </c>
      <c r="O26" s="49">
        <v>1050</v>
      </c>
      <c r="P26" s="50">
        <f t="shared" si="9"/>
        <v>262.5</v>
      </c>
      <c r="Q26" s="49">
        <f>P26</f>
        <v>262.5</v>
      </c>
      <c r="R26" s="47">
        <f t="shared" si="10"/>
        <v>21</v>
      </c>
      <c r="S26" s="47">
        <f t="shared" si="11"/>
        <v>241.5</v>
      </c>
      <c r="T26" s="49"/>
      <c r="U26" s="55"/>
      <c r="V26" s="49"/>
      <c r="W26" s="49" t="s">
        <v>129</v>
      </c>
      <c r="X26" s="2"/>
    </row>
    <row r="27" spans="1:24" ht="126.75" customHeight="1" x14ac:dyDescent="0.25">
      <c r="A27" s="24"/>
      <c r="B27" s="24"/>
      <c r="C27" s="40" t="s">
        <v>15</v>
      </c>
      <c r="D27" s="40"/>
      <c r="E27" s="40" t="s">
        <v>17</v>
      </c>
      <c r="F27" s="62" t="s">
        <v>106</v>
      </c>
      <c r="G27" s="40">
        <v>40966415</v>
      </c>
      <c r="H27" s="62" t="s">
        <v>107</v>
      </c>
      <c r="I27" s="62" t="s">
        <v>108</v>
      </c>
      <c r="J27" s="62">
        <v>15</v>
      </c>
      <c r="K27" s="66">
        <v>42088</v>
      </c>
      <c r="L27" s="26" t="s">
        <v>109</v>
      </c>
      <c r="M27" s="49" t="s">
        <v>12</v>
      </c>
      <c r="N27" s="49">
        <v>0.84</v>
      </c>
      <c r="O27" s="49">
        <v>600</v>
      </c>
      <c r="P27" s="50">
        <f t="shared" si="9"/>
        <v>504</v>
      </c>
      <c r="Q27" s="61">
        <f>P27+P28</f>
        <v>538</v>
      </c>
      <c r="R27" s="47">
        <f t="shared" si="10"/>
        <v>40.32</v>
      </c>
      <c r="S27" s="47">
        <f t="shared" si="11"/>
        <v>463.68</v>
      </c>
      <c r="T27" s="49"/>
      <c r="U27" s="60"/>
      <c r="V27" s="49"/>
      <c r="W27" s="49" t="s">
        <v>129</v>
      </c>
      <c r="X27" s="2"/>
    </row>
    <row r="28" spans="1:24" ht="67.5" customHeight="1" x14ac:dyDescent="0.25">
      <c r="A28" s="24"/>
      <c r="B28" s="24"/>
      <c r="C28" s="40" t="s">
        <v>15</v>
      </c>
      <c r="D28" s="40"/>
      <c r="E28" s="40" t="s">
        <v>17</v>
      </c>
      <c r="F28" s="62"/>
      <c r="G28" s="49"/>
      <c r="H28" s="62"/>
      <c r="I28" s="62"/>
      <c r="J28" s="62"/>
      <c r="K28" s="66"/>
      <c r="L28" s="48" t="s">
        <v>110</v>
      </c>
      <c r="M28" s="49" t="s">
        <v>11</v>
      </c>
      <c r="N28" s="49">
        <v>2</v>
      </c>
      <c r="O28" s="49">
        <v>17</v>
      </c>
      <c r="P28" s="50">
        <f t="shared" si="9"/>
        <v>34</v>
      </c>
      <c r="Q28" s="61"/>
      <c r="R28" s="47">
        <f t="shared" si="10"/>
        <v>2.72</v>
      </c>
      <c r="S28" s="47">
        <f t="shared" si="11"/>
        <v>31.28</v>
      </c>
      <c r="T28" s="49"/>
      <c r="U28" s="60"/>
      <c r="V28" s="30"/>
      <c r="W28" s="49" t="s">
        <v>129</v>
      </c>
    </row>
    <row r="29" spans="1:24" ht="108" x14ac:dyDescent="0.25">
      <c r="A29" s="24"/>
      <c r="B29" s="24"/>
      <c r="C29" s="40" t="s">
        <v>13</v>
      </c>
      <c r="D29" s="40"/>
      <c r="E29" s="40" t="s">
        <v>17</v>
      </c>
      <c r="F29" s="48" t="s">
        <v>111</v>
      </c>
      <c r="G29" s="41">
        <v>40965887</v>
      </c>
      <c r="H29" s="48" t="s">
        <v>112</v>
      </c>
      <c r="I29" s="48" t="s">
        <v>114</v>
      </c>
      <c r="J29" s="48">
        <v>6</v>
      </c>
      <c r="K29" s="25">
        <v>42087</v>
      </c>
      <c r="L29" s="48" t="s">
        <v>113</v>
      </c>
      <c r="M29" s="49" t="s">
        <v>12</v>
      </c>
      <c r="N29" s="49">
        <v>0.08</v>
      </c>
      <c r="O29" s="49">
        <v>1050</v>
      </c>
      <c r="P29" s="50">
        <f t="shared" si="9"/>
        <v>84</v>
      </c>
      <c r="Q29" s="49">
        <f>P29</f>
        <v>84</v>
      </c>
      <c r="R29" s="47">
        <f t="shared" si="10"/>
        <v>6.72</v>
      </c>
      <c r="S29" s="47">
        <f t="shared" si="11"/>
        <v>77.28</v>
      </c>
      <c r="T29" s="49"/>
      <c r="U29" s="55"/>
      <c r="V29" s="49"/>
      <c r="W29" s="49" t="s">
        <v>129</v>
      </c>
      <c r="X29" s="2"/>
    </row>
    <row r="30" spans="1:24" ht="108" x14ac:dyDescent="0.25">
      <c r="A30" s="24"/>
      <c r="B30" s="24"/>
      <c r="C30" s="40" t="s">
        <v>16</v>
      </c>
      <c r="D30" s="40"/>
      <c r="E30" s="40" t="s">
        <v>17</v>
      </c>
      <c r="F30" s="48" t="s">
        <v>115</v>
      </c>
      <c r="G30" s="41">
        <v>40966663</v>
      </c>
      <c r="H30" s="48" t="s">
        <v>116</v>
      </c>
      <c r="I30" s="48" t="s">
        <v>117</v>
      </c>
      <c r="J30" s="48">
        <v>15</v>
      </c>
      <c r="K30" s="25">
        <v>42088</v>
      </c>
      <c r="L30" s="48" t="s">
        <v>118</v>
      </c>
      <c r="M30" s="49" t="s">
        <v>12</v>
      </c>
      <c r="N30" s="49">
        <v>0.4</v>
      </c>
      <c r="O30" s="49">
        <v>1050</v>
      </c>
      <c r="P30" s="50">
        <f t="shared" ref="P30:P37" si="12">N30*O30</f>
        <v>420</v>
      </c>
      <c r="Q30" s="49">
        <f>P30</f>
        <v>420</v>
      </c>
      <c r="R30" s="47">
        <f>0.08*P30</f>
        <v>33.6</v>
      </c>
      <c r="S30" s="47">
        <f>0.92*P30</f>
        <v>386.40000000000003</v>
      </c>
      <c r="T30" s="49"/>
      <c r="U30" s="55"/>
      <c r="V30" s="49"/>
      <c r="W30" s="49" t="s">
        <v>129</v>
      </c>
      <c r="X30" s="2"/>
    </row>
    <row r="31" spans="1:24" ht="122.25" customHeight="1" x14ac:dyDescent="0.25">
      <c r="A31" s="24"/>
      <c r="B31" s="24"/>
      <c r="C31" s="40" t="s">
        <v>15</v>
      </c>
      <c r="D31" s="40"/>
      <c r="E31" s="40" t="s">
        <v>17</v>
      </c>
      <c r="F31" s="48" t="s">
        <v>119</v>
      </c>
      <c r="G31" s="41">
        <v>40914224</v>
      </c>
      <c r="H31" s="48" t="s">
        <v>120</v>
      </c>
      <c r="I31" s="48" t="s">
        <v>134</v>
      </c>
      <c r="J31" s="48">
        <v>5</v>
      </c>
      <c r="K31" s="25">
        <v>42084</v>
      </c>
      <c r="L31" s="48" t="s">
        <v>121</v>
      </c>
      <c r="M31" s="49" t="s">
        <v>12</v>
      </c>
      <c r="N31" s="49">
        <v>0.05</v>
      </c>
      <c r="O31" s="49">
        <v>1050</v>
      </c>
      <c r="P31" s="50">
        <f t="shared" si="12"/>
        <v>52.5</v>
      </c>
      <c r="Q31" s="49">
        <f>P31</f>
        <v>52.5</v>
      </c>
      <c r="R31" s="47">
        <f>0.08*P31</f>
        <v>4.2</v>
      </c>
      <c r="S31" s="47">
        <f>0.92*P31</f>
        <v>48.300000000000004</v>
      </c>
      <c r="T31" s="49"/>
      <c r="U31" s="55"/>
      <c r="V31" s="49"/>
      <c r="W31" s="49" t="s">
        <v>129</v>
      </c>
      <c r="X31" s="2"/>
    </row>
    <row r="32" spans="1:24" s="37" customFormat="1" ht="108" x14ac:dyDescent="0.25">
      <c r="A32" s="24"/>
      <c r="B32" s="35"/>
      <c r="C32" s="29" t="s">
        <v>38</v>
      </c>
      <c r="D32" s="29"/>
      <c r="E32" s="29" t="s">
        <v>17</v>
      </c>
      <c r="F32" s="58" t="s">
        <v>122</v>
      </c>
      <c r="G32" s="43">
        <v>40949263</v>
      </c>
      <c r="H32" s="58" t="s">
        <v>31</v>
      </c>
      <c r="I32" s="58" t="s">
        <v>123</v>
      </c>
      <c r="J32" s="58">
        <v>15</v>
      </c>
      <c r="K32" s="59">
        <v>42264</v>
      </c>
      <c r="L32" s="43" t="s">
        <v>124</v>
      </c>
      <c r="M32" s="29" t="s">
        <v>11</v>
      </c>
      <c r="N32" s="29">
        <v>1</v>
      </c>
      <c r="O32" s="29">
        <v>76</v>
      </c>
      <c r="P32" s="56">
        <f t="shared" si="12"/>
        <v>76</v>
      </c>
      <c r="Q32" s="64">
        <f>SUM(P32:P37)</f>
        <v>672.5</v>
      </c>
      <c r="R32" s="57">
        <f>0.08*P32</f>
        <v>6.08</v>
      </c>
      <c r="S32" s="57">
        <f>0.92*P32</f>
        <v>69.92</v>
      </c>
      <c r="T32" s="29"/>
      <c r="U32" s="63"/>
      <c r="V32" s="32"/>
      <c r="W32" s="49" t="s">
        <v>129</v>
      </c>
      <c r="X32" s="36"/>
    </row>
    <row r="33" spans="1:24" s="37" customFormat="1" ht="144" x14ac:dyDescent="0.25">
      <c r="A33" s="24"/>
      <c r="B33" s="35"/>
      <c r="C33" s="29" t="s">
        <v>38</v>
      </c>
      <c r="D33" s="29"/>
      <c r="E33" s="29" t="s">
        <v>17</v>
      </c>
      <c r="F33" s="58"/>
      <c r="G33" s="43"/>
      <c r="H33" s="58"/>
      <c r="I33" s="58"/>
      <c r="J33" s="58"/>
      <c r="K33" s="59"/>
      <c r="L33" s="43" t="s">
        <v>136</v>
      </c>
      <c r="M33" s="29" t="s">
        <v>12</v>
      </c>
      <c r="N33" s="29">
        <v>0.01</v>
      </c>
      <c r="O33" s="29">
        <v>1150</v>
      </c>
      <c r="P33" s="56">
        <f t="shared" si="12"/>
        <v>11.5</v>
      </c>
      <c r="Q33" s="64"/>
      <c r="R33" s="57">
        <f>0.08*P33</f>
        <v>0.92</v>
      </c>
      <c r="S33" s="57">
        <f>0.92*P33</f>
        <v>10.58</v>
      </c>
      <c r="T33" s="29"/>
      <c r="U33" s="63"/>
      <c r="V33" s="32"/>
      <c r="W33" s="49" t="s">
        <v>129</v>
      </c>
      <c r="X33" s="36"/>
    </row>
    <row r="34" spans="1:24" s="37" customFormat="1" ht="162" x14ac:dyDescent="0.25">
      <c r="A34" s="24"/>
      <c r="B34" s="35"/>
      <c r="C34" s="29" t="s">
        <v>38</v>
      </c>
      <c r="D34" s="29"/>
      <c r="E34" s="29" t="s">
        <v>17</v>
      </c>
      <c r="F34" s="58"/>
      <c r="G34" s="29"/>
      <c r="H34" s="58"/>
      <c r="I34" s="58"/>
      <c r="J34" s="58"/>
      <c r="K34" s="59"/>
      <c r="L34" s="43" t="s">
        <v>125</v>
      </c>
      <c r="M34" s="29" t="s">
        <v>11</v>
      </c>
      <c r="N34" s="29">
        <v>1</v>
      </c>
      <c r="O34" s="29">
        <v>330</v>
      </c>
      <c r="P34" s="56">
        <f t="shared" si="12"/>
        <v>330</v>
      </c>
      <c r="Q34" s="64"/>
      <c r="R34" s="57">
        <f>0.08*90</f>
        <v>7.2</v>
      </c>
      <c r="S34" s="57">
        <f>0.92*90</f>
        <v>82.8</v>
      </c>
      <c r="T34" s="29">
        <v>240</v>
      </c>
      <c r="U34" s="63"/>
      <c r="V34" s="32"/>
      <c r="W34" s="49" t="s">
        <v>129</v>
      </c>
      <c r="X34" s="36"/>
    </row>
    <row r="35" spans="1:24" s="37" customFormat="1" ht="90" x14ac:dyDescent="0.25">
      <c r="A35" s="24"/>
      <c r="B35" s="35"/>
      <c r="C35" s="29" t="s">
        <v>38</v>
      </c>
      <c r="D35" s="29"/>
      <c r="E35" s="29" t="s">
        <v>17</v>
      </c>
      <c r="F35" s="58"/>
      <c r="G35" s="29"/>
      <c r="H35" s="58"/>
      <c r="I35" s="58"/>
      <c r="J35" s="58"/>
      <c r="K35" s="59"/>
      <c r="L35" s="43" t="s">
        <v>126</v>
      </c>
      <c r="M35" s="29" t="s">
        <v>11</v>
      </c>
      <c r="N35" s="29">
        <v>1</v>
      </c>
      <c r="O35" s="29">
        <v>150</v>
      </c>
      <c r="P35" s="56">
        <f t="shared" si="12"/>
        <v>150</v>
      </c>
      <c r="Q35" s="64"/>
      <c r="R35" s="57">
        <f>0.08*50</f>
        <v>4</v>
      </c>
      <c r="S35" s="57">
        <f>0.92*50</f>
        <v>46</v>
      </c>
      <c r="T35" s="29">
        <v>100</v>
      </c>
      <c r="U35" s="63"/>
      <c r="V35" s="32"/>
      <c r="W35" s="49" t="s">
        <v>129</v>
      </c>
      <c r="X35" s="36"/>
    </row>
    <row r="36" spans="1:24" s="37" customFormat="1" ht="54" x14ac:dyDescent="0.25">
      <c r="A36" s="24"/>
      <c r="B36" s="35"/>
      <c r="C36" s="29" t="s">
        <v>38</v>
      </c>
      <c r="D36" s="29"/>
      <c r="E36" s="29" t="s">
        <v>17</v>
      </c>
      <c r="F36" s="58"/>
      <c r="G36" s="29"/>
      <c r="H36" s="58"/>
      <c r="I36" s="58"/>
      <c r="J36" s="58"/>
      <c r="K36" s="59"/>
      <c r="L36" s="43" t="s">
        <v>127</v>
      </c>
      <c r="M36" s="29" t="s">
        <v>11</v>
      </c>
      <c r="N36" s="29">
        <v>1</v>
      </c>
      <c r="O36" s="29">
        <v>5</v>
      </c>
      <c r="P36" s="56">
        <f t="shared" si="12"/>
        <v>5</v>
      </c>
      <c r="Q36" s="64"/>
      <c r="R36" s="57">
        <f>0.08*P36</f>
        <v>0.4</v>
      </c>
      <c r="S36" s="57">
        <f>0.92*P36</f>
        <v>4.6000000000000005</v>
      </c>
      <c r="T36" s="29"/>
      <c r="U36" s="63"/>
      <c r="V36" s="32"/>
      <c r="W36" s="49" t="s">
        <v>129</v>
      </c>
      <c r="X36" s="36"/>
    </row>
    <row r="37" spans="1:24" s="37" customFormat="1" ht="108" x14ac:dyDescent="0.25">
      <c r="A37" s="24"/>
      <c r="B37" s="35"/>
      <c r="C37" s="29" t="s">
        <v>38</v>
      </c>
      <c r="D37" s="29"/>
      <c r="E37" s="29" t="s">
        <v>17</v>
      </c>
      <c r="F37" s="58"/>
      <c r="G37" s="29"/>
      <c r="H37" s="58"/>
      <c r="I37" s="58"/>
      <c r="J37" s="58"/>
      <c r="K37" s="59"/>
      <c r="L37" s="43" t="s">
        <v>128</v>
      </c>
      <c r="M37" s="29" t="s">
        <v>12</v>
      </c>
      <c r="N37" s="29">
        <v>0.2</v>
      </c>
      <c r="O37" s="29">
        <v>500</v>
      </c>
      <c r="P37" s="56">
        <f t="shared" si="12"/>
        <v>100</v>
      </c>
      <c r="Q37" s="64"/>
      <c r="R37" s="57">
        <f>0.08*P37</f>
        <v>8</v>
      </c>
      <c r="S37" s="57">
        <f>0.92*P37</f>
        <v>92</v>
      </c>
      <c r="T37" s="29"/>
      <c r="U37" s="63"/>
      <c r="V37" s="32"/>
      <c r="W37" s="49" t="s">
        <v>129</v>
      </c>
      <c r="X37" s="36"/>
    </row>
    <row r="38" spans="1:24" x14ac:dyDescent="0.25">
      <c r="F38" s="44"/>
      <c r="G38" s="44"/>
      <c r="H38" s="44"/>
      <c r="I38" s="46"/>
      <c r="J38" s="46"/>
      <c r="K38" s="46"/>
      <c r="L38" s="46"/>
      <c r="M38" s="44"/>
      <c r="N38" s="44"/>
      <c r="O38" s="44"/>
      <c r="P38" s="44"/>
      <c r="Q38" s="44"/>
      <c r="R38" s="45"/>
      <c r="S38" s="45"/>
      <c r="T38" s="44"/>
      <c r="U38" s="42"/>
      <c r="W38" s="44"/>
    </row>
  </sheetData>
  <autoFilter ref="A1:AA37"/>
  <customSheetViews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57">
    <mergeCell ref="Q13:Q14"/>
    <mergeCell ref="U13:U14"/>
    <mergeCell ref="U10:U11"/>
    <mergeCell ref="F27:F28"/>
    <mergeCell ref="H27:H28"/>
    <mergeCell ref="I27:I28"/>
    <mergeCell ref="J27:J28"/>
    <mergeCell ref="K27:K28"/>
    <mergeCell ref="K13:K14"/>
    <mergeCell ref="K10:K11"/>
    <mergeCell ref="J10:J11"/>
    <mergeCell ref="F22:F24"/>
    <mergeCell ref="H22:H24"/>
    <mergeCell ref="I22:I24"/>
    <mergeCell ref="J22:J24"/>
    <mergeCell ref="K22:K24"/>
    <mergeCell ref="H10:H11"/>
    <mergeCell ref="F10:F11"/>
    <mergeCell ref="I10:I11"/>
    <mergeCell ref="F13:F14"/>
    <mergeCell ref="H13:H14"/>
    <mergeCell ref="I13:I14"/>
    <mergeCell ref="J13:J14"/>
    <mergeCell ref="Q6:Q8"/>
    <mergeCell ref="U6:U8"/>
    <mergeCell ref="U2:U4"/>
    <mergeCell ref="F2:F4"/>
    <mergeCell ref="H2:H4"/>
    <mergeCell ref="I2:I4"/>
    <mergeCell ref="J2:J4"/>
    <mergeCell ref="K2:K4"/>
    <mergeCell ref="Q2:Q4"/>
    <mergeCell ref="U32:U37"/>
    <mergeCell ref="F32:F37"/>
    <mergeCell ref="H32:H37"/>
    <mergeCell ref="I32:I37"/>
    <mergeCell ref="J32:J37"/>
    <mergeCell ref="K32:K37"/>
    <mergeCell ref="Q32:Q37"/>
    <mergeCell ref="U22:U24"/>
    <mergeCell ref="U27:U28"/>
    <mergeCell ref="Q22:Q24"/>
    <mergeCell ref="L16:L19"/>
    <mergeCell ref="M16:M19"/>
    <mergeCell ref="N16:N19"/>
    <mergeCell ref="O16:O19"/>
    <mergeCell ref="R16:R19"/>
    <mergeCell ref="S16:S19"/>
    <mergeCell ref="Q16:Q19"/>
    <mergeCell ref="U16:U19"/>
    <mergeCell ref="Q27:Q28"/>
    <mergeCell ref="P16:P19"/>
    <mergeCell ref="F6:F8"/>
    <mergeCell ref="H6:H8"/>
    <mergeCell ref="I6:I8"/>
    <mergeCell ref="J6:J8"/>
    <mergeCell ref="K6:K8"/>
  </mergeCells>
  <conditionalFormatting sqref="G2">
    <cfRule type="duplicateValues" dxfId="437" priority="797"/>
  </conditionalFormatting>
  <conditionalFormatting sqref="G2">
    <cfRule type="duplicateValues" dxfId="436" priority="795"/>
    <cfRule type="duplicateValues" dxfId="435" priority="796"/>
  </conditionalFormatting>
  <conditionalFormatting sqref="G2">
    <cfRule type="duplicateValues" dxfId="434" priority="794"/>
  </conditionalFormatting>
  <conditionalFormatting sqref="G6">
    <cfRule type="duplicateValues" dxfId="433" priority="504"/>
  </conditionalFormatting>
  <conditionalFormatting sqref="G6">
    <cfRule type="duplicateValues" dxfId="432" priority="502"/>
    <cfRule type="duplicateValues" dxfId="431" priority="503"/>
  </conditionalFormatting>
  <conditionalFormatting sqref="G6">
    <cfRule type="duplicateValues" dxfId="430" priority="501"/>
  </conditionalFormatting>
  <conditionalFormatting sqref="G9">
    <cfRule type="duplicateValues" dxfId="429" priority="448"/>
  </conditionalFormatting>
  <conditionalFormatting sqref="G9">
    <cfRule type="duplicateValues" dxfId="428" priority="447"/>
  </conditionalFormatting>
  <conditionalFormatting sqref="F9">
    <cfRule type="duplicateValues" dxfId="427" priority="446"/>
  </conditionalFormatting>
  <conditionalFormatting sqref="G10">
    <cfRule type="duplicateValues" dxfId="426" priority="409"/>
  </conditionalFormatting>
  <conditionalFormatting sqref="G10">
    <cfRule type="duplicateValues" dxfId="425" priority="407"/>
    <cfRule type="duplicateValues" dxfId="424" priority="408"/>
  </conditionalFormatting>
  <conditionalFormatting sqref="G10">
    <cfRule type="duplicateValues" dxfId="423" priority="406"/>
  </conditionalFormatting>
  <conditionalFormatting sqref="G10">
    <cfRule type="duplicateValues" dxfId="422" priority="404"/>
    <cfRule type="duplicateValues" dxfId="421" priority="405"/>
  </conditionalFormatting>
  <conditionalFormatting sqref="G12">
    <cfRule type="duplicateValues" dxfId="420" priority="398"/>
    <cfRule type="duplicateValues" dxfId="419" priority="399"/>
  </conditionalFormatting>
  <conditionalFormatting sqref="G12">
    <cfRule type="duplicateValues" dxfId="418" priority="397"/>
  </conditionalFormatting>
  <conditionalFormatting sqref="G12">
    <cfRule type="duplicateValues" dxfId="417" priority="393"/>
    <cfRule type="duplicateValues" dxfId="416" priority="394"/>
    <cfRule type="duplicateValues" dxfId="415" priority="395"/>
    <cfRule type="duplicateValues" dxfId="414" priority="396"/>
  </conditionalFormatting>
  <conditionalFormatting sqref="F12">
    <cfRule type="duplicateValues" dxfId="413" priority="392"/>
  </conditionalFormatting>
  <conditionalFormatting sqref="G12">
    <cfRule type="duplicateValues" dxfId="412" priority="390"/>
    <cfRule type="duplicateValues" dxfId="411" priority="391"/>
  </conditionalFormatting>
  <conditionalFormatting sqref="G12">
    <cfRule type="duplicateValues" dxfId="410" priority="389"/>
  </conditionalFormatting>
  <conditionalFormatting sqref="G12">
    <cfRule type="duplicateValues" dxfId="409" priority="385"/>
    <cfRule type="duplicateValues" dxfId="408" priority="386"/>
    <cfRule type="duplicateValues" dxfId="407" priority="387"/>
    <cfRule type="duplicateValues" dxfId="406" priority="388"/>
  </conditionalFormatting>
  <conditionalFormatting sqref="G12">
    <cfRule type="duplicateValues" dxfId="405" priority="384"/>
  </conditionalFormatting>
  <conditionalFormatting sqref="G12">
    <cfRule type="duplicateValues" dxfId="404" priority="381"/>
    <cfRule type="duplicateValues" dxfId="403" priority="382"/>
    <cfRule type="duplicateValues" dxfId="402" priority="383"/>
  </conditionalFormatting>
  <conditionalFormatting sqref="G12">
    <cfRule type="duplicateValues" dxfId="401" priority="380"/>
  </conditionalFormatting>
  <conditionalFormatting sqref="G13">
    <cfRule type="duplicateValues" dxfId="400" priority="353"/>
  </conditionalFormatting>
  <conditionalFormatting sqref="G13">
    <cfRule type="duplicateValues" dxfId="399" priority="359"/>
  </conditionalFormatting>
  <conditionalFormatting sqref="G13">
    <cfRule type="duplicateValues" dxfId="398" priority="357"/>
    <cfRule type="duplicateValues" dxfId="397" priority="358"/>
  </conditionalFormatting>
  <conditionalFormatting sqref="G13">
    <cfRule type="duplicateValues" dxfId="396" priority="356"/>
  </conditionalFormatting>
  <conditionalFormatting sqref="G13">
    <cfRule type="duplicateValues" dxfId="395" priority="355"/>
  </conditionalFormatting>
  <conditionalFormatting sqref="G13">
    <cfRule type="duplicateValues" dxfId="394" priority="354"/>
  </conditionalFormatting>
  <conditionalFormatting sqref="G13">
    <cfRule type="duplicateValues" dxfId="393" priority="352"/>
  </conditionalFormatting>
  <conditionalFormatting sqref="G15">
    <cfRule type="duplicateValues" dxfId="392" priority="308"/>
    <cfRule type="duplicateValues" dxfId="391" priority="309"/>
  </conditionalFormatting>
  <conditionalFormatting sqref="G15">
    <cfRule type="duplicateValues" dxfId="390" priority="307"/>
  </conditionalFormatting>
  <conditionalFormatting sqref="G15">
    <cfRule type="duplicateValues" dxfId="389" priority="303"/>
    <cfRule type="duplicateValues" dxfId="388" priority="304"/>
    <cfRule type="duplicateValues" dxfId="387" priority="305"/>
    <cfRule type="duplicateValues" dxfId="386" priority="306"/>
  </conditionalFormatting>
  <conditionalFormatting sqref="F15">
    <cfRule type="duplicateValues" dxfId="385" priority="302"/>
  </conditionalFormatting>
  <conditionalFormatting sqref="G15">
    <cfRule type="duplicateValues" dxfId="384" priority="300"/>
    <cfRule type="duplicateValues" dxfId="383" priority="301"/>
  </conditionalFormatting>
  <conditionalFormatting sqref="G15">
    <cfRule type="duplicateValues" dxfId="382" priority="299"/>
  </conditionalFormatting>
  <conditionalFormatting sqref="G15">
    <cfRule type="duplicateValues" dxfId="381" priority="295"/>
    <cfRule type="duplicateValues" dxfId="380" priority="296"/>
    <cfRule type="duplicateValues" dxfId="379" priority="297"/>
    <cfRule type="duplicateValues" dxfId="378" priority="298"/>
  </conditionalFormatting>
  <conditionalFormatting sqref="G15">
    <cfRule type="duplicateValues" dxfId="377" priority="294"/>
  </conditionalFormatting>
  <conditionalFormatting sqref="G15">
    <cfRule type="duplicateValues" dxfId="376" priority="291"/>
    <cfRule type="duplicateValues" dxfId="375" priority="292"/>
    <cfRule type="duplicateValues" dxfId="374" priority="293"/>
  </conditionalFormatting>
  <conditionalFormatting sqref="G15">
    <cfRule type="duplicateValues" dxfId="373" priority="290"/>
  </conditionalFormatting>
  <conditionalFormatting sqref="G16:G17">
    <cfRule type="duplicateValues" dxfId="372" priority="263"/>
    <cfRule type="duplicateValues" dxfId="371" priority="264"/>
  </conditionalFormatting>
  <conditionalFormatting sqref="G16:G17">
    <cfRule type="duplicateValues" dxfId="370" priority="262"/>
  </conditionalFormatting>
  <conditionalFormatting sqref="G16:G17">
    <cfRule type="duplicateValues" dxfId="369" priority="258"/>
    <cfRule type="duplicateValues" dxfId="368" priority="259"/>
    <cfRule type="duplicateValues" dxfId="367" priority="260"/>
    <cfRule type="duplicateValues" dxfId="366" priority="261"/>
  </conditionalFormatting>
  <conditionalFormatting sqref="F16:F17">
    <cfRule type="duplicateValues" dxfId="365" priority="257"/>
  </conditionalFormatting>
  <conditionalFormatting sqref="G16">
    <cfRule type="duplicateValues" dxfId="364" priority="255"/>
    <cfRule type="duplicateValues" dxfId="363" priority="256"/>
  </conditionalFormatting>
  <conditionalFormatting sqref="G16">
    <cfRule type="duplicateValues" dxfId="362" priority="254"/>
  </conditionalFormatting>
  <conditionalFormatting sqref="G16">
    <cfRule type="duplicateValues" dxfId="361" priority="250"/>
    <cfRule type="duplicateValues" dxfId="360" priority="251"/>
    <cfRule type="duplicateValues" dxfId="359" priority="252"/>
    <cfRule type="duplicateValues" dxfId="358" priority="253"/>
  </conditionalFormatting>
  <conditionalFormatting sqref="G16:G17">
    <cfRule type="duplicateValues" dxfId="357" priority="249"/>
  </conditionalFormatting>
  <conditionalFormatting sqref="G16:G17">
    <cfRule type="duplicateValues" dxfId="356" priority="246"/>
    <cfRule type="duplicateValues" dxfId="355" priority="247"/>
    <cfRule type="duplicateValues" dxfId="354" priority="248"/>
  </conditionalFormatting>
  <conditionalFormatting sqref="G16:G17">
    <cfRule type="duplicateValues" dxfId="353" priority="245"/>
  </conditionalFormatting>
  <conditionalFormatting sqref="G18:G19">
    <cfRule type="duplicateValues" dxfId="352" priority="243"/>
    <cfRule type="duplicateValues" dxfId="351" priority="244"/>
  </conditionalFormatting>
  <conditionalFormatting sqref="G18:G19">
    <cfRule type="duplicateValues" dxfId="350" priority="242"/>
  </conditionalFormatting>
  <conditionalFormatting sqref="G18:G19">
    <cfRule type="duplicateValues" dxfId="349" priority="238"/>
    <cfRule type="duplicateValues" dxfId="348" priority="239"/>
    <cfRule type="duplicateValues" dxfId="347" priority="240"/>
    <cfRule type="duplicateValues" dxfId="346" priority="241"/>
  </conditionalFormatting>
  <conditionalFormatting sqref="F18:F19">
    <cfRule type="duplicateValues" dxfId="345" priority="237"/>
  </conditionalFormatting>
  <conditionalFormatting sqref="G18:G19">
    <cfRule type="duplicateValues" dxfId="344" priority="235"/>
    <cfRule type="duplicateValues" dxfId="343" priority="236"/>
  </conditionalFormatting>
  <conditionalFormatting sqref="G18:G19">
    <cfRule type="duplicateValues" dxfId="342" priority="234"/>
  </conditionalFormatting>
  <conditionalFormatting sqref="G18:G19">
    <cfRule type="duplicateValues" dxfId="341" priority="230"/>
    <cfRule type="duplicateValues" dxfId="340" priority="231"/>
    <cfRule type="duplicateValues" dxfId="339" priority="232"/>
    <cfRule type="duplicateValues" dxfId="338" priority="233"/>
  </conditionalFormatting>
  <conditionalFormatting sqref="G18:G19">
    <cfRule type="duplicateValues" dxfId="337" priority="229"/>
  </conditionalFormatting>
  <conditionalFormatting sqref="G18:G19">
    <cfRule type="duplicateValues" dxfId="336" priority="226"/>
    <cfRule type="duplicateValues" dxfId="335" priority="227"/>
    <cfRule type="duplicateValues" dxfId="334" priority="228"/>
  </conditionalFormatting>
  <conditionalFormatting sqref="G18:G19">
    <cfRule type="duplicateValues" dxfId="333" priority="225"/>
  </conditionalFormatting>
  <conditionalFormatting sqref="G20">
    <cfRule type="duplicateValues" dxfId="332" priority="209"/>
    <cfRule type="duplicateValues" dxfId="331" priority="210"/>
  </conditionalFormatting>
  <conditionalFormatting sqref="G20">
    <cfRule type="duplicateValues" dxfId="330" priority="208"/>
  </conditionalFormatting>
  <conditionalFormatting sqref="G20">
    <cfRule type="duplicateValues" dxfId="329" priority="204"/>
    <cfRule type="duplicateValues" dxfId="328" priority="205"/>
    <cfRule type="duplicateValues" dxfId="327" priority="206"/>
    <cfRule type="duplicateValues" dxfId="326" priority="207"/>
  </conditionalFormatting>
  <conditionalFormatting sqref="F20">
    <cfRule type="duplicateValues" dxfId="325" priority="203"/>
  </conditionalFormatting>
  <conditionalFormatting sqref="G20">
    <cfRule type="duplicateValues" dxfId="324" priority="201"/>
    <cfRule type="duplicateValues" dxfId="323" priority="202"/>
  </conditionalFormatting>
  <conditionalFormatting sqref="G20">
    <cfRule type="duplicateValues" dxfId="322" priority="200"/>
  </conditionalFormatting>
  <conditionalFormatting sqref="G20">
    <cfRule type="duplicateValues" dxfId="321" priority="196"/>
    <cfRule type="duplicateValues" dxfId="320" priority="197"/>
    <cfRule type="duplicateValues" dxfId="319" priority="198"/>
    <cfRule type="duplicateValues" dxfId="318" priority="199"/>
  </conditionalFormatting>
  <conditionalFormatting sqref="G20">
    <cfRule type="duplicateValues" dxfId="317" priority="195"/>
  </conditionalFormatting>
  <conditionalFormatting sqref="G20">
    <cfRule type="duplicateValues" dxfId="316" priority="192"/>
    <cfRule type="duplicateValues" dxfId="315" priority="193"/>
    <cfRule type="duplicateValues" dxfId="314" priority="194"/>
  </conditionalFormatting>
  <conditionalFormatting sqref="G20">
    <cfRule type="duplicateValues" dxfId="313" priority="191"/>
  </conditionalFormatting>
  <conditionalFormatting sqref="G21">
    <cfRule type="duplicateValues" dxfId="312" priority="161"/>
    <cfRule type="duplicateValues" dxfId="311" priority="162"/>
  </conditionalFormatting>
  <conditionalFormatting sqref="G21">
    <cfRule type="duplicateValues" dxfId="310" priority="160"/>
  </conditionalFormatting>
  <conditionalFormatting sqref="G21">
    <cfRule type="duplicateValues" dxfId="309" priority="156"/>
    <cfRule type="duplicateValues" dxfId="308" priority="157"/>
    <cfRule type="duplicateValues" dxfId="307" priority="158"/>
    <cfRule type="duplicateValues" dxfId="306" priority="159"/>
  </conditionalFormatting>
  <conditionalFormatting sqref="G21">
    <cfRule type="duplicateValues" dxfId="305" priority="169"/>
    <cfRule type="duplicateValues" dxfId="304" priority="170"/>
  </conditionalFormatting>
  <conditionalFormatting sqref="G21">
    <cfRule type="duplicateValues" dxfId="303" priority="168"/>
  </conditionalFormatting>
  <conditionalFormatting sqref="G21">
    <cfRule type="duplicateValues" dxfId="302" priority="164"/>
    <cfRule type="duplicateValues" dxfId="301" priority="165"/>
    <cfRule type="duplicateValues" dxfId="300" priority="166"/>
    <cfRule type="duplicateValues" dxfId="299" priority="167"/>
  </conditionalFormatting>
  <conditionalFormatting sqref="F21">
    <cfRule type="duplicateValues" dxfId="298" priority="163"/>
  </conditionalFormatting>
  <conditionalFormatting sqref="G21">
    <cfRule type="duplicateValues" dxfId="297" priority="155"/>
  </conditionalFormatting>
  <conditionalFormatting sqref="G21">
    <cfRule type="duplicateValues" dxfId="296" priority="152"/>
    <cfRule type="duplicateValues" dxfId="295" priority="153"/>
    <cfRule type="duplicateValues" dxfId="294" priority="154"/>
  </conditionalFormatting>
  <conditionalFormatting sqref="G21">
    <cfRule type="duplicateValues" dxfId="293" priority="151"/>
  </conditionalFormatting>
  <conditionalFormatting sqref="G22:G24">
    <cfRule type="duplicateValues" dxfId="292" priority="150"/>
  </conditionalFormatting>
  <conditionalFormatting sqref="G22:G24">
    <cfRule type="duplicateValues" dxfId="291" priority="149"/>
  </conditionalFormatting>
  <conditionalFormatting sqref="G22:G24">
    <cfRule type="duplicateValues" dxfId="290" priority="147"/>
    <cfRule type="duplicateValues" dxfId="289" priority="148"/>
  </conditionalFormatting>
  <conditionalFormatting sqref="G25">
    <cfRule type="duplicateValues" dxfId="288" priority="121"/>
    <cfRule type="duplicateValues" dxfId="287" priority="122"/>
  </conditionalFormatting>
  <conditionalFormatting sqref="G25">
    <cfRule type="duplicateValues" dxfId="286" priority="120"/>
  </conditionalFormatting>
  <conditionalFormatting sqref="G25">
    <cfRule type="duplicateValues" dxfId="285" priority="116"/>
    <cfRule type="duplicateValues" dxfId="284" priority="117"/>
    <cfRule type="duplicateValues" dxfId="283" priority="118"/>
    <cfRule type="duplicateValues" dxfId="282" priority="119"/>
  </conditionalFormatting>
  <conditionalFormatting sqref="F25">
    <cfRule type="duplicateValues" dxfId="281" priority="115"/>
  </conditionalFormatting>
  <conditionalFormatting sqref="G25">
    <cfRule type="duplicateValues" dxfId="280" priority="113"/>
    <cfRule type="duplicateValues" dxfId="279" priority="114"/>
  </conditionalFormatting>
  <conditionalFormatting sqref="G25">
    <cfRule type="duplicateValues" dxfId="278" priority="112"/>
  </conditionalFormatting>
  <conditionalFormatting sqref="G25">
    <cfRule type="duplicateValues" dxfId="277" priority="108"/>
    <cfRule type="duplicateValues" dxfId="276" priority="109"/>
    <cfRule type="duplicateValues" dxfId="275" priority="110"/>
    <cfRule type="duplicateValues" dxfId="274" priority="111"/>
  </conditionalFormatting>
  <conditionalFormatting sqref="G25">
    <cfRule type="duplicateValues" dxfId="273" priority="107"/>
  </conditionalFormatting>
  <conditionalFormatting sqref="G25">
    <cfRule type="duplicateValues" dxfId="272" priority="104"/>
    <cfRule type="duplicateValues" dxfId="271" priority="105"/>
    <cfRule type="duplicateValues" dxfId="270" priority="106"/>
  </conditionalFormatting>
  <conditionalFormatting sqref="G25">
    <cfRule type="duplicateValues" dxfId="269" priority="103"/>
  </conditionalFormatting>
  <conditionalFormatting sqref="G26">
    <cfRule type="duplicateValues" dxfId="268" priority="81"/>
    <cfRule type="duplicateValues" dxfId="267" priority="82"/>
  </conditionalFormatting>
  <conditionalFormatting sqref="G26">
    <cfRule type="duplicateValues" dxfId="266" priority="80"/>
  </conditionalFormatting>
  <conditionalFormatting sqref="G26">
    <cfRule type="duplicateValues" dxfId="265" priority="76"/>
    <cfRule type="duplicateValues" dxfId="264" priority="77"/>
    <cfRule type="duplicateValues" dxfId="263" priority="78"/>
    <cfRule type="duplicateValues" dxfId="262" priority="79"/>
  </conditionalFormatting>
  <conditionalFormatting sqref="F26">
    <cfRule type="duplicateValues" dxfId="261" priority="75"/>
  </conditionalFormatting>
  <conditionalFormatting sqref="G26">
    <cfRule type="duplicateValues" dxfId="260" priority="73"/>
    <cfRule type="duplicateValues" dxfId="259" priority="74"/>
  </conditionalFormatting>
  <conditionalFormatting sqref="G26">
    <cfRule type="duplicateValues" dxfId="258" priority="72"/>
  </conditionalFormatting>
  <conditionalFormatting sqref="G26">
    <cfRule type="duplicateValues" dxfId="257" priority="68"/>
    <cfRule type="duplicateValues" dxfId="256" priority="69"/>
    <cfRule type="duplicateValues" dxfId="255" priority="70"/>
    <cfRule type="duplicateValues" dxfId="254" priority="71"/>
  </conditionalFormatting>
  <conditionalFormatting sqref="G26">
    <cfRule type="duplicateValues" dxfId="253" priority="67"/>
  </conditionalFormatting>
  <conditionalFormatting sqref="G26">
    <cfRule type="duplicateValues" dxfId="252" priority="64"/>
    <cfRule type="duplicateValues" dxfId="251" priority="65"/>
    <cfRule type="duplicateValues" dxfId="250" priority="66"/>
  </conditionalFormatting>
  <conditionalFormatting sqref="G26">
    <cfRule type="duplicateValues" dxfId="249" priority="63"/>
  </conditionalFormatting>
  <conditionalFormatting sqref="F27">
    <cfRule type="duplicateValues" dxfId="248" priority="62"/>
  </conditionalFormatting>
  <conditionalFormatting sqref="G27">
    <cfRule type="duplicateValues" dxfId="247" priority="60"/>
    <cfRule type="duplicateValues" dxfId="246" priority="61"/>
  </conditionalFormatting>
  <conditionalFormatting sqref="G27">
    <cfRule type="duplicateValues" dxfId="245" priority="59"/>
  </conditionalFormatting>
  <conditionalFormatting sqref="G27">
    <cfRule type="duplicateValues" dxfId="244" priority="55"/>
    <cfRule type="duplicateValues" dxfId="243" priority="56"/>
    <cfRule type="duplicateValues" dxfId="242" priority="57"/>
    <cfRule type="duplicateValues" dxfId="241" priority="58"/>
  </conditionalFormatting>
  <conditionalFormatting sqref="G27">
    <cfRule type="duplicateValues" dxfId="240" priority="51"/>
    <cfRule type="duplicateValues" dxfId="239" priority="52"/>
    <cfRule type="duplicateValues" dxfId="238" priority="53"/>
    <cfRule type="duplicateValues" dxfId="237" priority="54"/>
  </conditionalFormatting>
  <conditionalFormatting sqref="G27">
    <cfRule type="duplicateValues" dxfId="236" priority="50"/>
  </conditionalFormatting>
  <conditionalFormatting sqref="G27">
    <cfRule type="duplicateValues" dxfId="235" priority="49"/>
  </conditionalFormatting>
  <conditionalFormatting sqref="G27">
    <cfRule type="duplicateValues" dxfId="234" priority="48"/>
  </conditionalFormatting>
  <conditionalFormatting sqref="F29">
    <cfRule type="duplicateValues" dxfId="233" priority="27"/>
  </conditionalFormatting>
  <conditionalFormatting sqref="G29">
    <cfRule type="duplicateValues" dxfId="232" priority="24"/>
    <cfRule type="duplicateValues" dxfId="231" priority="25"/>
    <cfRule type="duplicateValues" dxfId="230" priority="26"/>
  </conditionalFormatting>
  <conditionalFormatting sqref="G29">
    <cfRule type="duplicateValues" dxfId="229" priority="23"/>
  </conditionalFormatting>
  <conditionalFormatting sqref="F30">
    <cfRule type="duplicateValues" dxfId="228" priority="17"/>
  </conditionalFormatting>
  <conditionalFormatting sqref="G30">
    <cfRule type="duplicateValues" dxfId="227" priority="14"/>
    <cfRule type="duplicateValues" dxfId="226" priority="15"/>
    <cfRule type="duplicateValues" dxfId="225" priority="16"/>
  </conditionalFormatting>
  <conditionalFormatting sqref="G30">
    <cfRule type="duplicateValues" dxfId="224" priority="13"/>
  </conditionalFormatting>
  <conditionalFormatting sqref="F31">
    <cfRule type="duplicateValues" dxfId="223" priority="9"/>
  </conditionalFormatting>
  <conditionalFormatting sqref="G31">
    <cfRule type="duplicateValues" dxfId="222" priority="6"/>
    <cfRule type="duplicateValues" dxfId="221" priority="7"/>
    <cfRule type="duplicateValues" dxfId="220" priority="8"/>
  </conditionalFormatting>
  <conditionalFormatting sqref="G31">
    <cfRule type="duplicateValues" dxfId="219" priority="5"/>
  </conditionalFormatting>
  <conditionalFormatting sqref="G32:G33">
    <cfRule type="duplicateValues" dxfId="218" priority="4"/>
  </conditionalFormatting>
  <conditionalFormatting sqref="G32:G33">
    <cfRule type="duplicateValues" dxfId="217" priority="2"/>
    <cfRule type="duplicateValues" dxfId="216" priority="3"/>
  </conditionalFormatting>
  <conditionalFormatting sqref="G32:G33">
    <cfRule type="duplicateValues" dxfId="215" priority="1"/>
  </conditionalFormatting>
  <conditionalFormatting sqref="F5">
    <cfRule type="duplicateValues" dxfId="214" priority="8017"/>
  </conditionalFormatting>
  <conditionalFormatting sqref="G5">
    <cfRule type="duplicateValues" dxfId="213" priority="8018"/>
    <cfRule type="duplicateValues" dxfId="212" priority="8019"/>
    <cfRule type="duplicateValues" dxfId="211" priority="8020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4"/>
  <sheetViews>
    <sheetView workbookViewId="0">
      <selection activeCell="G9" sqref="G9"/>
    </sheetView>
  </sheetViews>
  <sheetFormatPr defaultRowHeight="15" x14ac:dyDescent="0.25"/>
  <cols>
    <col min="2" max="2" width="14" bestFit="1" customWidth="1"/>
    <col min="3" max="3" width="21" customWidth="1"/>
    <col min="4" max="4" width="9.5703125" customWidth="1"/>
    <col min="7" max="7" width="18.85546875" customWidth="1"/>
  </cols>
  <sheetData>
    <row r="3" spans="1:7" ht="18" x14ac:dyDescent="0.25">
      <c r="A3" s="54" t="s">
        <v>130</v>
      </c>
      <c r="B3" s="51">
        <v>40962664</v>
      </c>
      <c r="C3" t="str">
        <f>CONCATENATE(A3,B3)</f>
        <v>0040962664</v>
      </c>
      <c r="D3" t="s">
        <v>131</v>
      </c>
      <c r="E3" t="s">
        <v>131</v>
      </c>
      <c r="F3" t="s">
        <v>132</v>
      </c>
      <c r="G3" t="str">
        <f>CONCATENATE(D3,C3,E3,F3)</f>
        <v>"0040962664";</v>
      </c>
    </row>
    <row r="4" spans="1:7" ht="18" x14ac:dyDescent="0.25">
      <c r="A4" s="54" t="s">
        <v>130</v>
      </c>
      <c r="B4" s="52">
        <v>40964441</v>
      </c>
      <c r="C4" s="23" t="str">
        <f t="shared" ref="C4:C24" si="0">CONCATENATE(A4,B4)</f>
        <v>0040964441</v>
      </c>
      <c r="D4" s="23" t="s">
        <v>131</v>
      </c>
      <c r="E4" s="23" t="s">
        <v>131</v>
      </c>
      <c r="F4" s="23" t="s">
        <v>132</v>
      </c>
      <c r="G4" s="23" t="str">
        <f t="shared" ref="G4:G24" si="1">CONCATENATE(D4,C4,E4,F4)</f>
        <v>"0040964441";</v>
      </c>
    </row>
    <row r="5" spans="1:7" ht="18" x14ac:dyDescent="0.25">
      <c r="A5" s="54" t="s">
        <v>130</v>
      </c>
      <c r="B5" s="51">
        <v>40959056</v>
      </c>
      <c r="C5" s="23" t="str">
        <f t="shared" si="0"/>
        <v>0040959056</v>
      </c>
      <c r="D5" s="23" t="s">
        <v>131</v>
      </c>
      <c r="E5" s="23" t="s">
        <v>131</v>
      </c>
      <c r="F5" s="23" t="s">
        <v>132</v>
      </c>
      <c r="G5" s="23" t="str">
        <f t="shared" si="1"/>
        <v>"0040959056";</v>
      </c>
    </row>
    <row r="6" spans="1:7" ht="18" x14ac:dyDescent="0.25">
      <c r="A6" s="54" t="s">
        <v>130</v>
      </c>
      <c r="B6" s="26">
        <v>40924870</v>
      </c>
      <c r="C6" s="23" t="str">
        <f t="shared" si="0"/>
        <v>0040924870</v>
      </c>
      <c r="D6" s="23" t="s">
        <v>131</v>
      </c>
      <c r="E6" s="23" t="s">
        <v>131</v>
      </c>
      <c r="F6" s="23" t="s">
        <v>132</v>
      </c>
      <c r="G6" s="23" t="str">
        <f t="shared" si="1"/>
        <v>"0040924870";</v>
      </c>
    </row>
    <row r="7" spans="1:7" ht="18" x14ac:dyDescent="0.25">
      <c r="A7" s="54" t="s">
        <v>130</v>
      </c>
      <c r="B7" s="53">
        <v>40918245</v>
      </c>
      <c r="C7" s="23" t="str">
        <f t="shared" si="0"/>
        <v>0040918245</v>
      </c>
      <c r="D7" s="23" t="s">
        <v>131</v>
      </c>
      <c r="E7" s="23" t="s">
        <v>131</v>
      </c>
      <c r="F7" s="23" t="s">
        <v>132</v>
      </c>
      <c r="G7" s="23" t="str">
        <f t="shared" si="1"/>
        <v>"0040918245";</v>
      </c>
    </row>
    <row r="8" spans="1:7" ht="18" x14ac:dyDescent="0.25">
      <c r="A8" s="54" t="s">
        <v>130</v>
      </c>
      <c r="B8" s="39">
        <v>40944451</v>
      </c>
      <c r="C8" s="23" t="str">
        <f t="shared" si="0"/>
        <v>0040944451</v>
      </c>
      <c r="D8" s="23" t="s">
        <v>131</v>
      </c>
      <c r="E8" s="23" t="s">
        <v>131</v>
      </c>
      <c r="F8" s="23" t="s">
        <v>132</v>
      </c>
      <c r="G8" s="23" t="str">
        <f t="shared" si="1"/>
        <v>"0040944451";</v>
      </c>
    </row>
    <row r="9" spans="1:7" ht="18" x14ac:dyDescent="0.25">
      <c r="A9" s="54" t="s">
        <v>130</v>
      </c>
      <c r="B9" s="26">
        <v>40868323</v>
      </c>
      <c r="C9" s="23" t="str">
        <f t="shared" si="0"/>
        <v>0040868323</v>
      </c>
      <c r="D9" s="23" t="s">
        <v>131</v>
      </c>
      <c r="E9" s="23" t="s">
        <v>131</v>
      </c>
      <c r="F9" s="23" t="s">
        <v>132</v>
      </c>
      <c r="G9" s="23" t="str">
        <f t="shared" si="1"/>
        <v>"0040868323";</v>
      </c>
    </row>
    <row r="10" spans="1:7" ht="18" x14ac:dyDescent="0.25">
      <c r="A10" s="54" t="s">
        <v>130</v>
      </c>
      <c r="B10" s="39">
        <v>40957665</v>
      </c>
      <c r="C10" s="23" t="str">
        <f t="shared" si="0"/>
        <v>0040957665</v>
      </c>
      <c r="D10" s="23" t="s">
        <v>131</v>
      </c>
      <c r="E10" s="23" t="s">
        <v>131</v>
      </c>
      <c r="F10" s="23" t="s">
        <v>132</v>
      </c>
      <c r="G10" s="23" t="str">
        <f t="shared" si="1"/>
        <v>"0040957665";</v>
      </c>
    </row>
    <row r="11" spans="1:7" ht="18" x14ac:dyDescent="0.25">
      <c r="A11" s="54" t="s">
        <v>130</v>
      </c>
      <c r="B11" s="39">
        <v>40959977</v>
      </c>
      <c r="C11" s="23" t="str">
        <f t="shared" si="0"/>
        <v>0040959977</v>
      </c>
      <c r="D11" s="23" t="s">
        <v>131</v>
      </c>
      <c r="E11" s="23" t="s">
        <v>131</v>
      </c>
      <c r="F11" s="23" t="s">
        <v>132</v>
      </c>
      <c r="G11" s="23" t="str">
        <f t="shared" si="1"/>
        <v>"0040959977";</v>
      </c>
    </row>
    <row r="12" spans="1:7" ht="18" x14ac:dyDescent="0.25">
      <c r="A12" s="54" t="s">
        <v>130</v>
      </c>
      <c r="B12" s="39">
        <v>40959117</v>
      </c>
      <c r="C12" s="23" t="str">
        <f t="shared" si="0"/>
        <v>0040959117</v>
      </c>
      <c r="D12" s="23" t="s">
        <v>131</v>
      </c>
      <c r="E12" s="23" t="s">
        <v>131</v>
      </c>
      <c r="F12" s="23" t="s">
        <v>132</v>
      </c>
      <c r="G12" s="23" t="str">
        <f t="shared" si="1"/>
        <v>"0040959117";</v>
      </c>
    </row>
    <row r="13" spans="1:7" ht="18" x14ac:dyDescent="0.25">
      <c r="A13" s="54" t="s">
        <v>130</v>
      </c>
      <c r="B13" s="39">
        <v>40958772</v>
      </c>
      <c r="C13" s="23" t="str">
        <f t="shared" si="0"/>
        <v>0040958772</v>
      </c>
      <c r="D13" s="23" t="s">
        <v>131</v>
      </c>
      <c r="E13" s="23" t="s">
        <v>131</v>
      </c>
      <c r="F13" s="23" t="s">
        <v>132</v>
      </c>
      <c r="G13" s="23" t="str">
        <f t="shared" si="1"/>
        <v>"0040958772";</v>
      </c>
    </row>
    <row r="14" spans="1:7" ht="18" x14ac:dyDescent="0.25">
      <c r="A14" s="54" t="s">
        <v>130</v>
      </c>
      <c r="B14" s="39">
        <v>40958960</v>
      </c>
      <c r="C14" s="23" t="str">
        <f t="shared" si="0"/>
        <v>0040958960</v>
      </c>
      <c r="D14" s="23" t="s">
        <v>131</v>
      </c>
      <c r="E14" s="23" t="s">
        <v>131</v>
      </c>
      <c r="F14" s="23" t="s">
        <v>132</v>
      </c>
      <c r="G14" s="23" t="str">
        <f t="shared" si="1"/>
        <v>"0040958960";</v>
      </c>
    </row>
    <row r="15" spans="1:7" ht="18" x14ac:dyDescent="0.25">
      <c r="A15" s="54" t="s">
        <v>130</v>
      </c>
      <c r="B15" s="39">
        <v>40961230</v>
      </c>
      <c r="C15" s="23" t="str">
        <f t="shared" si="0"/>
        <v>0040961230</v>
      </c>
      <c r="D15" s="23" t="s">
        <v>131</v>
      </c>
      <c r="E15" s="23" t="s">
        <v>131</v>
      </c>
      <c r="F15" s="23" t="s">
        <v>132</v>
      </c>
      <c r="G15" s="23" t="str">
        <f t="shared" si="1"/>
        <v>"0040961230";</v>
      </c>
    </row>
    <row r="16" spans="1:7" ht="18" x14ac:dyDescent="0.25">
      <c r="A16" s="54" t="s">
        <v>130</v>
      </c>
      <c r="B16" s="39">
        <v>40961264</v>
      </c>
      <c r="C16" s="23" t="str">
        <f t="shared" si="0"/>
        <v>0040961264</v>
      </c>
      <c r="D16" s="23" t="s">
        <v>131</v>
      </c>
      <c r="E16" s="23" t="s">
        <v>131</v>
      </c>
      <c r="F16" s="23" t="s">
        <v>132</v>
      </c>
      <c r="G16" s="23" t="str">
        <f t="shared" si="1"/>
        <v>"0040961264";</v>
      </c>
    </row>
    <row r="17" spans="1:7" ht="18" x14ac:dyDescent="0.25">
      <c r="A17" s="54" t="s">
        <v>130</v>
      </c>
      <c r="B17" s="53">
        <v>40964853</v>
      </c>
      <c r="C17" s="23" t="str">
        <f t="shared" si="0"/>
        <v>0040964853</v>
      </c>
      <c r="D17" s="23" t="s">
        <v>131</v>
      </c>
      <c r="E17" s="23" t="s">
        <v>131</v>
      </c>
      <c r="F17" s="23" t="s">
        <v>132</v>
      </c>
      <c r="G17" s="23" t="str">
        <f t="shared" si="1"/>
        <v>"0040964853";</v>
      </c>
    </row>
    <row r="18" spans="1:7" ht="18" x14ac:dyDescent="0.25">
      <c r="A18" s="54" t="s">
        <v>130</v>
      </c>
      <c r="B18" s="39">
        <v>40959960</v>
      </c>
      <c r="C18" s="23" t="str">
        <f t="shared" si="0"/>
        <v>0040959960</v>
      </c>
      <c r="D18" s="23" t="s">
        <v>131</v>
      </c>
      <c r="E18" s="23" t="s">
        <v>131</v>
      </c>
      <c r="F18" s="23" t="s">
        <v>132</v>
      </c>
      <c r="G18" s="23" t="str">
        <f t="shared" si="1"/>
        <v>"0040959960";</v>
      </c>
    </row>
    <row r="19" spans="1:7" ht="18" x14ac:dyDescent="0.25">
      <c r="A19" s="54" t="s">
        <v>130</v>
      </c>
      <c r="B19" s="39">
        <v>40965775</v>
      </c>
      <c r="C19" s="23" t="str">
        <f t="shared" si="0"/>
        <v>0040965775</v>
      </c>
      <c r="D19" s="23" t="s">
        <v>131</v>
      </c>
      <c r="E19" s="23" t="s">
        <v>131</v>
      </c>
      <c r="F19" s="23" t="s">
        <v>132</v>
      </c>
      <c r="G19" s="23" t="str">
        <f t="shared" si="1"/>
        <v>"0040965775";</v>
      </c>
    </row>
    <row r="20" spans="1:7" ht="18" x14ac:dyDescent="0.25">
      <c r="A20" s="54" t="s">
        <v>130</v>
      </c>
      <c r="B20" s="53">
        <v>40966415</v>
      </c>
      <c r="C20" s="23" t="str">
        <f t="shared" si="0"/>
        <v>0040966415</v>
      </c>
      <c r="D20" s="23" t="s">
        <v>131</v>
      </c>
      <c r="E20" s="23" t="s">
        <v>131</v>
      </c>
      <c r="F20" s="23" t="s">
        <v>132</v>
      </c>
      <c r="G20" s="23" t="str">
        <f t="shared" si="1"/>
        <v>"0040966415";</v>
      </c>
    </row>
    <row r="21" spans="1:7" ht="18" x14ac:dyDescent="0.25">
      <c r="A21" s="54" t="s">
        <v>130</v>
      </c>
      <c r="B21" s="52">
        <v>40965887</v>
      </c>
      <c r="C21" s="23" t="str">
        <f t="shared" si="0"/>
        <v>0040965887</v>
      </c>
      <c r="D21" s="23" t="s">
        <v>131</v>
      </c>
      <c r="E21" s="23" t="s">
        <v>131</v>
      </c>
      <c r="F21" s="23" t="s">
        <v>132</v>
      </c>
      <c r="G21" s="23" t="str">
        <f t="shared" si="1"/>
        <v>"0040965887";</v>
      </c>
    </row>
    <row r="22" spans="1:7" ht="18" x14ac:dyDescent="0.25">
      <c r="A22" s="54" t="s">
        <v>130</v>
      </c>
      <c r="B22" s="52">
        <v>40966663</v>
      </c>
      <c r="C22" s="23" t="str">
        <f t="shared" si="0"/>
        <v>0040966663</v>
      </c>
      <c r="D22" s="23" t="s">
        <v>131</v>
      </c>
      <c r="E22" s="23" t="s">
        <v>131</v>
      </c>
      <c r="F22" s="23" t="s">
        <v>132</v>
      </c>
      <c r="G22" s="23" t="str">
        <f t="shared" si="1"/>
        <v>"0040966663";</v>
      </c>
    </row>
    <row r="23" spans="1:7" ht="18" x14ac:dyDescent="0.25">
      <c r="A23" s="54" t="s">
        <v>130</v>
      </c>
      <c r="B23" s="52">
        <v>40914224</v>
      </c>
      <c r="C23" s="23" t="str">
        <f t="shared" si="0"/>
        <v>0040914224</v>
      </c>
      <c r="D23" s="23" t="s">
        <v>131</v>
      </c>
      <c r="E23" s="23" t="s">
        <v>131</v>
      </c>
      <c r="F23" s="23" t="s">
        <v>132</v>
      </c>
      <c r="G23" s="23" t="str">
        <f t="shared" si="1"/>
        <v>"0040914224";</v>
      </c>
    </row>
    <row r="24" spans="1:7" ht="18" x14ac:dyDescent="0.25">
      <c r="A24" s="54" t="s">
        <v>130</v>
      </c>
      <c r="B24" s="51">
        <v>40949263</v>
      </c>
      <c r="C24" s="23" t="str">
        <f t="shared" si="0"/>
        <v>0040949263</v>
      </c>
      <c r="D24" s="23" t="s">
        <v>131</v>
      </c>
      <c r="E24" s="23" t="s">
        <v>131</v>
      </c>
      <c r="F24" s="23" t="s">
        <v>132</v>
      </c>
      <c r="G24" s="23" t="str">
        <f t="shared" si="1"/>
        <v>"0040949263";</v>
      </c>
    </row>
  </sheetData>
  <conditionalFormatting sqref="B3">
    <cfRule type="duplicateValues" dxfId="210" priority="210"/>
  </conditionalFormatting>
  <conditionalFormatting sqref="B3">
    <cfRule type="duplicateValues" dxfId="209" priority="208"/>
    <cfRule type="duplicateValues" dxfId="208" priority="209"/>
  </conditionalFormatting>
  <conditionalFormatting sqref="B3">
    <cfRule type="duplicateValues" dxfId="207" priority="207"/>
  </conditionalFormatting>
  <conditionalFormatting sqref="B5">
    <cfRule type="duplicateValues" dxfId="206" priority="206"/>
  </conditionalFormatting>
  <conditionalFormatting sqref="B5">
    <cfRule type="duplicateValues" dxfId="205" priority="204"/>
    <cfRule type="duplicateValues" dxfId="204" priority="205"/>
  </conditionalFormatting>
  <conditionalFormatting sqref="B5">
    <cfRule type="duplicateValues" dxfId="203" priority="203"/>
  </conditionalFormatting>
  <conditionalFormatting sqref="B6">
    <cfRule type="duplicateValues" dxfId="202" priority="202"/>
  </conditionalFormatting>
  <conditionalFormatting sqref="B6">
    <cfRule type="duplicateValues" dxfId="201" priority="201"/>
  </conditionalFormatting>
  <conditionalFormatting sqref="B7">
    <cfRule type="duplicateValues" dxfId="200" priority="200"/>
  </conditionalFormatting>
  <conditionalFormatting sqref="B7">
    <cfRule type="duplicateValues" dxfId="199" priority="198"/>
    <cfRule type="duplicateValues" dxfId="198" priority="199"/>
  </conditionalFormatting>
  <conditionalFormatting sqref="B7">
    <cfRule type="duplicateValues" dxfId="197" priority="197"/>
  </conditionalFormatting>
  <conditionalFormatting sqref="B7">
    <cfRule type="duplicateValues" dxfId="196" priority="195"/>
    <cfRule type="duplicateValues" dxfId="195" priority="196"/>
  </conditionalFormatting>
  <conditionalFormatting sqref="B8">
    <cfRule type="duplicateValues" dxfId="194" priority="193"/>
    <cfRule type="duplicateValues" dxfId="193" priority="194"/>
  </conditionalFormatting>
  <conditionalFormatting sqref="B8">
    <cfRule type="duplicateValues" dxfId="192" priority="192"/>
  </conditionalFormatting>
  <conditionalFormatting sqref="B8">
    <cfRule type="duplicateValues" dxfId="191" priority="188"/>
    <cfRule type="duplicateValues" dxfId="190" priority="189"/>
    <cfRule type="duplicateValues" dxfId="189" priority="190"/>
    <cfRule type="duplicateValues" dxfId="188" priority="191"/>
  </conditionalFormatting>
  <conditionalFormatting sqref="B8">
    <cfRule type="duplicateValues" dxfId="187" priority="186"/>
    <cfRule type="duplicateValues" dxfId="186" priority="187"/>
  </conditionalFormatting>
  <conditionalFormatting sqref="B8">
    <cfRule type="duplicateValues" dxfId="185" priority="185"/>
  </conditionalFormatting>
  <conditionalFormatting sqref="B8">
    <cfRule type="duplicateValues" dxfId="184" priority="181"/>
    <cfRule type="duplicateValues" dxfId="183" priority="182"/>
    <cfRule type="duplicateValues" dxfId="182" priority="183"/>
    <cfRule type="duplicateValues" dxfId="181" priority="184"/>
  </conditionalFormatting>
  <conditionalFormatting sqref="B8">
    <cfRule type="duplicateValues" dxfId="180" priority="180"/>
  </conditionalFormatting>
  <conditionalFormatting sqref="B8">
    <cfRule type="duplicateValues" dxfId="179" priority="177"/>
    <cfRule type="duplicateValues" dxfId="178" priority="178"/>
    <cfRule type="duplicateValues" dxfId="177" priority="179"/>
  </conditionalFormatting>
  <conditionalFormatting sqref="B8">
    <cfRule type="duplicateValues" dxfId="176" priority="176"/>
  </conditionalFormatting>
  <conditionalFormatting sqref="B9">
    <cfRule type="duplicateValues" dxfId="175" priority="169"/>
  </conditionalFormatting>
  <conditionalFormatting sqref="B9">
    <cfRule type="duplicateValues" dxfId="174" priority="175"/>
  </conditionalFormatting>
  <conditionalFormatting sqref="B9">
    <cfRule type="duplicateValues" dxfId="173" priority="173"/>
    <cfRule type="duplicateValues" dxfId="172" priority="174"/>
  </conditionalFormatting>
  <conditionalFormatting sqref="B9">
    <cfRule type="duplicateValues" dxfId="171" priority="172"/>
  </conditionalFormatting>
  <conditionalFormatting sqref="B9">
    <cfRule type="duplicateValues" dxfId="170" priority="171"/>
  </conditionalFormatting>
  <conditionalFormatting sqref="B9">
    <cfRule type="duplicateValues" dxfId="169" priority="170"/>
  </conditionalFormatting>
  <conditionalFormatting sqref="B9">
    <cfRule type="duplicateValues" dxfId="168" priority="168"/>
  </conditionalFormatting>
  <conditionalFormatting sqref="B10">
    <cfRule type="duplicateValues" dxfId="167" priority="166"/>
    <cfRule type="duplicateValues" dxfId="166" priority="167"/>
  </conditionalFormatting>
  <conditionalFormatting sqref="B10">
    <cfRule type="duplicateValues" dxfId="165" priority="165"/>
  </conditionalFormatting>
  <conditionalFormatting sqref="B10">
    <cfRule type="duplicateValues" dxfId="164" priority="161"/>
    <cfRule type="duplicateValues" dxfId="163" priority="162"/>
    <cfRule type="duplicateValues" dxfId="162" priority="163"/>
    <cfRule type="duplicateValues" dxfId="161" priority="164"/>
  </conditionalFormatting>
  <conditionalFormatting sqref="B10">
    <cfRule type="duplicateValues" dxfId="160" priority="159"/>
    <cfRule type="duplicateValues" dxfId="159" priority="160"/>
  </conditionalFormatting>
  <conditionalFormatting sqref="B10">
    <cfRule type="duplicateValues" dxfId="158" priority="158"/>
  </conditionalFormatting>
  <conditionalFormatting sqref="B10">
    <cfRule type="duplicateValues" dxfId="157" priority="154"/>
    <cfRule type="duplicateValues" dxfId="156" priority="155"/>
    <cfRule type="duplicateValues" dxfId="155" priority="156"/>
    <cfRule type="duplicateValues" dxfId="154" priority="157"/>
  </conditionalFormatting>
  <conditionalFormatting sqref="B10">
    <cfRule type="duplicateValues" dxfId="153" priority="153"/>
  </conditionalFormatting>
  <conditionalFormatting sqref="B10">
    <cfRule type="duplicateValues" dxfId="152" priority="150"/>
    <cfRule type="duplicateValues" dxfId="151" priority="151"/>
    <cfRule type="duplicateValues" dxfId="150" priority="152"/>
  </conditionalFormatting>
  <conditionalFormatting sqref="B10">
    <cfRule type="duplicateValues" dxfId="149" priority="149"/>
  </conditionalFormatting>
  <conditionalFormatting sqref="B11:B12">
    <cfRule type="duplicateValues" dxfId="148" priority="147"/>
    <cfRule type="duplicateValues" dxfId="147" priority="148"/>
  </conditionalFormatting>
  <conditionalFormatting sqref="B11:B12">
    <cfRule type="duplicateValues" dxfId="146" priority="146"/>
  </conditionalFormatting>
  <conditionalFormatting sqref="B11:B12">
    <cfRule type="duplicateValues" dxfId="145" priority="142"/>
    <cfRule type="duplicateValues" dxfId="144" priority="143"/>
    <cfRule type="duplicateValues" dxfId="143" priority="144"/>
    <cfRule type="duplicateValues" dxfId="142" priority="145"/>
  </conditionalFormatting>
  <conditionalFormatting sqref="B11">
    <cfRule type="duplicateValues" dxfId="141" priority="140"/>
    <cfRule type="duplicateValues" dxfId="140" priority="141"/>
  </conditionalFormatting>
  <conditionalFormatting sqref="B11">
    <cfRule type="duplicateValues" dxfId="139" priority="139"/>
  </conditionalFormatting>
  <conditionalFormatting sqref="B11">
    <cfRule type="duplicateValues" dxfId="138" priority="135"/>
    <cfRule type="duplicateValues" dxfId="137" priority="136"/>
    <cfRule type="duplicateValues" dxfId="136" priority="137"/>
    <cfRule type="duplicateValues" dxfId="135" priority="138"/>
  </conditionalFormatting>
  <conditionalFormatting sqref="B11:B12">
    <cfRule type="duplicateValues" dxfId="134" priority="134"/>
  </conditionalFormatting>
  <conditionalFormatting sqref="B11:B12">
    <cfRule type="duplicateValues" dxfId="133" priority="131"/>
    <cfRule type="duplicateValues" dxfId="132" priority="132"/>
    <cfRule type="duplicateValues" dxfId="131" priority="133"/>
  </conditionalFormatting>
  <conditionalFormatting sqref="B11:B12">
    <cfRule type="duplicateValues" dxfId="130" priority="130"/>
  </conditionalFormatting>
  <conditionalFormatting sqref="B13:B14">
    <cfRule type="duplicateValues" dxfId="129" priority="128"/>
    <cfRule type="duplicateValues" dxfId="128" priority="129"/>
  </conditionalFormatting>
  <conditionalFormatting sqref="B13:B14">
    <cfRule type="duplicateValues" dxfId="127" priority="127"/>
  </conditionalFormatting>
  <conditionalFormatting sqref="B13:B14">
    <cfRule type="duplicateValues" dxfId="126" priority="123"/>
    <cfRule type="duplicateValues" dxfId="125" priority="124"/>
    <cfRule type="duplicateValues" dxfId="124" priority="125"/>
    <cfRule type="duplicateValues" dxfId="123" priority="126"/>
  </conditionalFormatting>
  <conditionalFormatting sqref="B13:B14">
    <cfRule type="duplicateValues" dxfId="122" priority="121"/>
    <cfRule type="duplicateValues" dxfId="121" priority="122"/>
  </conditionalFormatting>
  <conditionalFormatting sqref="B13:B14">
    <cfRule type="duplicateValues" dxfId="120" priority="120"/>
  </conditionalFormatting>
  <conditionalFormatting sqref="B13:B14">
    <cfRule type="duplicateValues" dxfId="119" priority="116"/>
    <cfRule type="duplicateValues" dxfId="118" priority="117"/>
    <cfRule type="duplicateValues" dxfId="117" priority="118"/>
    <cfRule type="duplicateValues" dxfId="116" priority="119"/>
  </conditionalFormatting>
  <conditionalFormatting sqref="B13:B14">
    <cfRule type="duplicateValues" dxfId="115" priority="115"/>
  </conditionalFormatting>
  <conditionalFormatting sqref="B13:B14">
    <cfRule type="duplicateValues" dxfId="114" priority="112"/>
    <cfRule type="duplicateValues" dxfId="113" priority="113"/>
    <cfRule type="duplicateValues" dxfId="112" priority="114"/>
  </conditionalFormatting>
  <conditionalFormatting sqref="B13:B14">
    <cfRule type="duplicateValues" dxfId="111" priority="111"/>
  </conditionalFormatting>
  <conditionalFormatting sqref="B15">
    <cfRule type="duplicateValues" dxfId="110" priority="109"/>
    <cfRule type="duplicateValues" dxfId="109" priority="110"/>
  </conditionalFormatting>
  <conditionalFormatting sqref="B15">
    <cfRule type="duplicateValues" dxfId="108" priority="108"/>
  </conditionalFormatting>
  <conditionalFormatting sqref="B15">
    <cfRule type="duplicateValues" dxfId="107" priority="104"/>
    <cfRule type="duplicateValues" dxfId="106" priority="105"/>
    <cfRule type="duplicateValues" dxfId="105" priority="106"/>
    <cfRule type="duplicateValues" dxfId="104" priority="107"/>
  </conditionalFormatting>
  <conditionalFormatting sqref="B15">
    <cfRule type="duplicateValues" dxfId="103" priority="102"/>
    <cfRule type="duplicateValues" dxfId="102" priority="103"/>
  </conditionalFormatting>
  <conditionalFormatting sqref="B15">
    <cfRule type="duplicateValues" dxfId="101" priority="101"/>
  </conditionalFormatting>
  <conditionalFormatting sqref="B15">
    <cfRule type="duplicateValues" dxfId="100" priority="97"/>
    <cfRule type="duplicateValues" dxfId="99" priority="98"/>
    <cfRule type="duplicateValues" dxfId="98" priority="99"/>
    <cfRule type="duplicateValues" dxfId="97" priority="100"/>
  </conditionalFormatting>
  <conditionalFormatting sqref="B15">
    <cfRule type="duplicateValues" dxfId="96" priority="96"/>
  </conditionalFormatting>
  <conditionalFormatting sqref="B15">
    <cfRule type="duplicateValues" dxfId="95" priority="93"/>
    <cfRule type="duplicateValues" dxfId="94" priority="94"/>
    <cfRule type="duplicateValues" dxfId="93" priority="95"/>
  </conditionalFormatting>
  <conditionalFormatting sqref="B15">
    <cfRule type="duplicateValues" dxfId="92" priority="92"/>
  </conditionalFormatting>
  <conditionalFormatting sqref="B16">
    <cfRule type="duplicateValues" dxfId="91" priority="83"/>
    <cfRule type="duplicateValues" dxfId="90" priority="84"/>
  </conditionalFormatting>
  <conditionalFormatting sqref="B16">
    <cfRule type="duplicateValues" dxfId="89" priority="82"/>
  </conditionalFormatting>
  <conditionalFormatting sqref="B16">
    <cfRule type="duplicateValues" dxfId="88" priority="78"/>
    <cfRule type="duplicateValues" dxfId="87" priority="79"/>
    <cfRule type="duplicateValues" dxfId="86" priority="80"/>
    <cfRule type="duplicateValues" dxfId="85" priority="81"/>
  </conditionalFormatting>
  <conditionalFormatting sqref="B16">
    <cfRule type="duplicateValues" dxfId="84" priority="90"/>
    <cfRule type="duplicateValues" dxfId="83" priority="91"/>
  </conditionalFormatting>
  <conditionalFormatting sqref="B16">
    <cfRule type="duplicateValues" dxfId="82" priority="89"/>
  </conditionalFormatting>
  <conditionalFormatting sqref="B16">
    <cfRule type="duplicateValues" dxfId="81" priority="85"/>
    <cfRule type="duplicateValues" dxfId="80" priority="86"/>
    <cfRule type="duplicateValues" dxfId="79" priority="87"/>
    <cfRule type="duplicateValues" dxfId="78" priority="88"/>
  </conditionalFormatting>
  <conditionalFormatting sqref="B16">
    <cfRule type="duplicateValues" dxfId="77" priority="77"/>
  </conditionalFormatting>
  <conditionalFormatting sqref="B16">
    <cfRule type="duplicateValues" dxfId="76" priority="74"/>
    <cfRule type="duplicateValues" dxfId="75" priority="75"/>
    <cfRule type="duplicateValues" dxfId="74" priority="76"/>
  </conditionalFormatting>
  <conditionalFormatting sqref="B16">
    <cfRule type="duplicateValues" dxfId="73" priority="73"/>
  </conditionalFormatting>
  <conditionalFormatting sqref="B18">
    <cfRule type="duplicateValues" dxfId="72" priority="67"/>
    <cfRule type="duplicateValues" dxfId="71" priority="68"/>
  </conditionalFormatting>
  <conditionalFormatting sqref="B18">
    <cfRule type="duplicateValues" dxfId="70" priority="66"/>
  </conditionalFormatting>
  <conditionalFormatting sqref="B18">
    <cfRule type="duplicateValues" dxfId="69" priority="62"/>
    <cfRule type="duplicateValues" dxfId="68" priority="63"/>
    <cfRule type="duplicateValues" dxfId="67" priority="64"/>
    <cfRule type="duplicateValues" dxfId="66" priority="65"/>
  </conditionalFormatting>
  <conditionalFormatting sqref="B18">
    <cfRule type="duplicateValues" dxfId="65" priority="60"/>
    <cfRule type="duplicateValues" dxfId="64" priority="61"/>
  </conditionalFormatting>
  <conditionalFormatting sqref="B18">
    <cfRule type="duplicateValues" dxfId="63" priority="59"/>
  </conditionalFormatting>
  <conditionalFormatting sqref="B18">
    <cfRule type="duplicateValues" dxfId="62" priority="55"/>
    <cfRule type="duplicateValues" dxfId="61" priority="56"/>
    <cfRule type="duplicateValues" dxfId="60" priority="57"/>
    <cfRule type="duplicateValues" dxfId="59" priority="58"/>
  </conditionalFormatting>
  <conditionalFormatting sqref="B18">
    <cfRule type="duplicateValues" dxfId="58" priority="54"/>
  </conditionalFormatting>
  <conditionalFormatting sqref="B18">
    <cfRule type="duplicateValues" dxfId="57" priority="51"/>
    <cfRule type="duplicateValues" dxfId="56" priority="52"/>
    <cfRule type="duplicateValues" dxfId="55" priority="53"/>
  </conditionalFormatting>
  <conditionalFormatting sqref="B18">
    <cfRule type="duplicateValues" dxfId="54" priority="50"/>
  </conditionalFormatting>
  <conditionalFormatting sqref="B19">
    <cfRule type="duplicateValues" dxfId="53" priority="48"/>
    <cfRule type="duplicateValues" dxfId="52" priority="49"/>
  </conditionalFormatting>
  <conditionalFormatting sqref="B19">
    <cfRule type="duplicateValues" dxfId="51" priority="47"/>
  </conditionalFormatting>
  <conditionalFormatting sqref="B19">
    <cfRule type="duplicateValues" dxfId="50" priority="43"/>
    <cfRule type="duplicateValues" dxfId="49" priority="44"/>
    <cfRule type="duplicateValues" dxfId="48" priority="45"/>
    <cfRule type="duplicateValues" dxfId="47" priority="46"/>
  </conditionalFormatting>
  <conditionalFormatting sqref="B19">
    <cfRule type="duplicateValues" dxfId="46" priority="41"/>
    <cfRule type="duplicateValues" dxfId="45" priority="42"/>
  </conditionalFormatting>
  <conditionalFormatting sqref="B19">
    <cfRule type="duplicateValues" dxfId="44" priority="40"/>
  </conditionalFormatting>
  <conditionalFormatting sqref="B19">
    <cfRule type="duplicateValues" dxfId="43" priority="36"/>
    <cfRule type="duplicateValues" dxfId="42" priority="37"/>
    <cfRule type="duplicateValues" dxfId="41" priority="38"/>
    <cfRule type="duplicateValues" dxfId="40" priority="39"/>
  </conditionalFormatting>
  <conditionalFormatting sqref="B19">
    <cfRule type="duplicateValues" dxfId="39" priority="35"/>
  </conditionalFormatting>
  <conditionalFormatting sqref="B19">
    <cfRule type="duplicateValues" dxfId="38" priority="32"/>
    <cfRule type="duplicateValues" dxfId="37" priority="33"/>
    <cfRule type="duplicateValues" dxfId="36" priority="34"/>
  </conditionalFormatting>
  <conditionalFormatting sqref="B19">
    <cfRule type="duplicateValues" dxfId="35" priority="31"/>
  </conditionalFormatting>
  <conditionalFormatting sqref="B20">
    <cfRule type="duplicateValues" dxfId="34" priority="29"/>
    <cfRule type="duplicateValues" dxfId="33" priority="30"/>
  </conditionalFormatting>
  <conditionalFormatting sqref="B20">
    <cfRule type="duplicateValues" dxfId="32" priority="28"/>
  </conditionalFormatting>
  <conditionalFormatting sqref="B20">
    <cfRule type="duplicateValues" dxfId="31" priority="24"/>
    <cfRule type="duplicateValues" dxfId="30" priority="25"/>
    <cfRule type="duplicateValues" dxfId="29" priority="26"/>
    <cfRule type="duplicateValues" dxfId="28" priority="27"/>
  </conditionalFormatting>
  <conditionalFormatting sqref="B20">
    <cfRule type="duplicateValues" dxfId="27" priority="20"/>
    <cfRule type="duplicateValues" dxfId="26" priority="21"/>
    <cfRule type="duplicateValues" dxfId="25" priority="22"/>
    <cfRule type="duplicateValues" dxfId="24" priority="23"/>
  </conditionalFormatting>
  <conditionalFormatting sqref="B20">
    <cfRule type="duplicateValues" dxfId="23" priority="19"/>
  </conditionalFormatting>
  <conditionalFormatting sqref="B20">
    <cfRule type="duplicateValues" dxfId="22" priority="18"/>
  </conditionalFormatting>
  <conditionalFormatting sqref="B20">
    <cfRule type="duplicateValues" dxfId="21" priority="17"/>
  </conditionalFormatting>
  <conditionalFormatting sqref="B21">
    <cfRule type="duplicateValues" dxfId="20" priority="14"/>
    <cfRule type="duplicateValues" dxfId="19" priority="15"/>
    <cfRule type="duplicateValues" dxfId="18" priority="16"/>
  </conditionalFormatting>
  <conditionalFormatting sqref="B21">
    <cfRule type="duplicateValues" dxfId="17" priority="13"/>
  </conditionalFormatting>
  <conditionalFormatting sqref="B22">
    <cfRule type="duplicateValues" dxfId="16" priority="10"/>
    <cfRule type="duplicateValues" dxfId="15" priority="11"/>
    <cfRule type="duplicateValues" dxfId="14" priority="12"/>
  </conditionalFormatting>
  <conditionalFormatting sqref="B22">
    <cfRule type="duplicateValues" dxfId="13" priority="9"/>
  </conditionalFormatting>
  <conditionalFormatting sqref="B23">
    <cfRule type="duplicateValues" dxfId="12" priority="6"/>
    <cfRule type="duplicateValues" dxfId="11" priority="7"/>
    <cfRule type="duplicateValues" dxfId="10" priority="8"/>
  </conditionalFormatting>
  <conditionalFormatting sqref="B23">
    <cfRule type="duplicateValues" dxfId="9" priority="5"/>
  </conditionalFormatting>
  <conditionalFormatting sqref="B4">
    <cfRule type="duplicateValues" dxfId="8" priority="211"/>
    <cfRule type="duplicateValues" dxfId="7" priority="212"/>
    <cfRule type="duplicateValues" dxfId="6" priority="213"/>
  </conditionalFormatting>
  <conditionalFormatting sqref="B24">
    <cfRule type="duplicateValues" dxfId="5" priority="8021"/>
  </conditionalFormatting>
  <conditionalFormatting sqref="B24">
    <cfRule type="duplicateValues" dxfId="4" priority="8022"/>
    <cfRule type="duplicateValues" dxfId="3" priority="8023"/>
  </conditionalFormatting>
  <conditionalFormatting sqref="B17">
    <cfRule type="duplicateValues" dxfId="2" priority="8024"/>
  </conditionalFormatting>
  <conditionalFormatting sqref="B17">
    <cfRule type="duplicateValues" dxfId="1" priority="8026"/>
    <cfRule type="duplicateValues" dxfId="0" priority="802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41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2014-10-10T07:57:30Z</dcterms:modified>
</cp:coreProperties>
</file>